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V:\cellule marchés\Marchés BDM\2026\20260071 - AOO - Cadeaux des séniors - GHT-HC\2. DCE\2. DCE\"/>
    </mc:Choice>
  </mc:AlternateContent>
  <xr:revisionPtr revIDLastSave="0" documentId="13_ncr:1_{47832A8B-81E7-4F6D-A902-DAA15410EBB0}" xr6:coauthVersionLast="47" xr6:coauthVersionMax="47" xr10:uidLastSave="{00000000-0000-0000-0000-000000000000}"/>
  <bookViews>
    <workbookView xWindow="-120" yWindow="-120" windowWidth="29040" windowHeight="15720" xr2:uid="{6DADCBB6-D98A-4347-AC9D-3781522789D7}"/>
  </bookViews>
  <sheets>
    <sheet name="Lot 1" sheetId="1" r:id="rId1"/>
    <sheet name="Lot 2" sheetId="3" r:id="rId2"/>
    <sheet name="Lot 3" sheetId="4" r:id="rId3"/>
    <sheet name="Lot 4" sheetId="5" r:id="rId4"/>
    <sheet name="Lot 5" sheetId="6"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15" i="6" l="1"/>
  <c r="H15" i="6"/>
  <c r="L15" i="6" s="1"/>
  <c r="K14" i="6"/>
  <c r="H14" i="6"/>
  <c r="L14" i="6" s="1"/>
  <c r="K13" i="6"/>
  <c r="H13" i="6"/>
  <c r="L13" i="6" s="1"/>
  <c r="K12" i="6"/>
  <c r="H12" i="6"/>
  <c r="L12" i="6" s="1"/>
  <c r="K11" i="6"/>
  <c r="H11" i="6"/>
  <c r="L11" i="6" s="1"/>
  <c r="K10" i="6"/>
  <c r="K16" i="6" s="1"/>
  <c r="H10" i="6"/>
  <c r="L10" i="6" s="1"/>
  <c r="L16" i="6" s="1"/>
  <c r="K19" i="5"/>
  <c r="H19" i="5"/>
  <c r="L19" i="5" s="1"/>
  <c r="K18" i="5"/>
  <c r="H18" i="5"/>
  <c r="L18" i="5" s="1"/>
  <c r="K17" i="5"/>
  <c r="H17" i="5"/>
  <c r="L17" i="5" s="1"/>
  <c r="K16" i="5"/>
  <c r="H16" i="5"/>
  <c r="L16" i="5" s="1"/>
  <c r="K15" i="5"/>
  <c r="H15" i="5"/>
  <c r="L15" i="5" s="1"/>
  <c r="K14" i="5"/>
  <c r="H14" i="5"/>
  <c r="L14" i="5" s="1"/>
  <c r="K13" i="5"/>
  <c r="H13" i="5"/>
  <c r="L13" i="5" s="1"/>
  <c r="K12" i="5"/>
  <c r="H12" i="5"/>
  <c r="L12" i="5" s="1"/>
  <c r="K11" i="5"/>
  <c r="H11" i="5"/>
  <c r="L11" i="5" s="1"/>
  <c r="K10" i="5"/>
  <c r="K20" i="5" s="1"/>
  <c r="H10" i="5"/>
  <c r="L10" i="5" s="1"/>
  <c r="L20" i="5" s="1"/>
  <c r="K15" i="4"/>
  <c r="H15" i="4"/>
  <c r="L15" i="4" s="1"/>
  <c r="K14" i="4"/>
  <c r="H14" i="4"/>
  <c r="L14" i="4" s="1"/>
  <c r="K13" i="4"/>
  <c r="H13" i="4"/>
  <c r="L13" i="4" s="1"/>
  <c r="K12" i="4"/>
  <c r="H12" i="4"/>
  <c r="L12" i="4" s="1"/>
  <c r="K11" i="4"/>
  <c r="H11" i="4"/>
  <c r="L11" i="4" s="1"/>
  <c r="K10" i="4"/>
  <c r="K16" i="4" s="1"/>
  <c r="H10" i="4"/>
  <c r="L10" i="4" s="1"/>
  <c r="L16" i="4" s="1"/>
  <c r="H14" i="3" l="1"/>
  <c r="K12" i="3"/>
  <c r="H12" i="3"/>
  <c r="L12" i="3" s="1"/>
  <c r="K11" i="3"/>
  <c r="H11" i="3"/>
  <c r="L11" i="3" s="1"/>
  <c r="K10" i="3"/>
  <c r="K13" i="3" s="1"/>
  <c r="H10" i="3"/>
  <c r="L10" i="3" s="1"/>
  <c r="L13" i="3" l="1"/>
</calcChain>
</file>

<file path=xl/sharedStrings.xml><?xml version="1.0" encoding="utf-8"?>
<sst xmlns="http://schemas.openxmlformats.org/spreadsheetml/2006/main" count="333" uniqueCount="197">
  <si>
    <t>N°lot</t>
  </si>
  <si>
    <t>N° sous-lot</t>
  </si>
  <si>
    <t>Désignation de l’article</t>
  </si>
  <si>
    <t xml:space="preserve">Unité </t>
  </si>
  <si>
    <t>Caractéristiques techniques et spécifications</t>
  </si>
  <si>
    <t>1.1</t>
  </si>
  <si>
    <t>Coffret</t>
  </si>
  <si>
    <t>1.2</t>
  </si>
  <si>
    <t>1.3</t>
  </si>
  <si>
    <t>1.4</t>
  </si>
  <si>
    <t>2.1</t>
  </si>
  <si>
    <t>Boîte</t>
  </si>
  <si>
    <t>2.2</t>
  </si>
  <si>
    <t>2.3</t>
  </si>
  <si>
    <t>Chocolats festifs (Pâques / Noël)</t>
  </si>
  <si>
    <t>3.1</t>
  </si>
  <si>
    <t>3.2</t>
  </si>
  <si>
    <t>3.3</t>
  </si>
  <si>
    <t>3.4</t>
  </si>
  <si>
    <t>3.5</t>
  </si>
  <si>
    <t>3.6</t>
  </si>
  <si>
    <t>4.1</t>
  </si>
  <si>
    <t>Plaid polaire</t>
  </si>
  <si>
    <t>Pièce</t>
  </si>
  <si>
    <t>4.2</t>
  </si>
  <si>
    <t>Poncho ou cape</t>
  </si>
  <si>
    <t>4.3</t>
  </si>
  <si>
    <t>Chaussons ou chaussettes antidérapantes</t>
  </si>
  <si>
    <t>Paire</t>
  </si>
  <si>
    <t>4.4</t>
  </si>
  <si>
    <t>Ensemble hiver (bonnet + gants ou équivalent)</t>
  </si>
  <si>
    <t>Ensemble</t>
  </si>
  <si>
    <t>4.5</t>
  </si>
  <si>
    <t>Sac personnel femme type sac à main</t>
  </si>
  <si>
    <t>Sacoche homme ou sac personnel homme</t>
  </si>
  <si>
    <t>5.1</t>
  </si>
  <si>
    <t>Pêle-mêle photo</t>
  </si>
  <si>
    <t>Produit décoratif permettant l’affichage de photographies, avec système de fixation simple. Aspect sobre et soigné. Produit représentatif de l’offre décoration.</t>
  </si>
  <si>
    <t>5.2</t>
  </si>
  <si>
    <t>Éphéméride à gros caractères</t>
  </si>
  <si>
    <t>Produit avec affichage lisible et manipulation simple, adapté au public sénior. Produit représentatif de l’offre utilitaire.</t>
  </si>
  <si>
    <t>5.3</t>
  </si>
  <si>
    <t>Horloge à affichage lisible</t>
  </si>
  <si>
    <t>Horloge avec chiffres visibles et lecture facilitée, adaptée au public sénior. Produit représentatif de l’offre utilitaire.</t>
  </si>
  <si>
    <t>5.4</t>
  </si>
  <si>
    <t>Lampe d’appoint ou lampe de lecture</t>
  </si>
  <si>
    <t>Produit stable, simple d’utilisation et adapté à un usage quotidien. Produit représentatif de l’offre utilitaire.</t>
  </si>
  <si>
    <t>5.5</t>
  </si>
  <si>
    <t>Cadre photo ou tableau mémo</t>
  </si>
  <si>
    <t>Produit décoratif ou pratique permettant l’affichage de photographies ou notes. Utilisation simple et adaptée au public sénior. Produit représentatif de l’offre décoration/utilitaire.</t>
  </si>
  <si>
    <t>1.5</t>
  </si>
  <si>
    <t>1.6</t>
  </si>
  <si>
    <t>1.7</t>
  </si>
  <si>
    <t>1.8</t>
  </si>
  <si>
    <t>1.9</t>
  </si>
  <si>
    <t>1.10</t>
  </si>
  <si>
    <t>1.11</t>
  </si>
  <si>
    <t>1.12</t>
  </si>
  <si>
    <t>1.13</t>
  </si>
  <si>
    <t>1.14</t>
  </si>
  <si>
    <t>1.15</t>
  </si>
  <si>
    <t>1.16</t>
  </si>
  <si>
    <t>1.17</t>
  </si>
  <si>
    <t>1.18</t>
  </si>
  <si>
    <t>1.19</t>
  </si>
  <si>
    <t>1.20</t>
  </si>
  <si>
    <t>1.21</t>
  </si>
  <si>
    <t>1.22</t>
  </si>
  <si>
    <t>1.23</t>
  </si>
  <si>
    <t>1.24</t>
  </si>
  <si>
    <t>1.25</t>
  </si>
  <si>
    <t>Terrine artisanale 90 g</t>
  </si>
  <si>
    <t>L'unité</t>
  </si>
  <si>
    <t>Terrine artisanale stérilisée, poids net 90 g, parfum au choix dans le catalogue du titulaire.</t>
  </si>
  <si>
    <t>Terrine artisanale 180 g</t>
  </si>
  <si>
    <t>Terrine artisanale stérilisée, poids net 180 g, parfum au choix dans le catalogue du titulaire.</t>
  </si>
  <si>
    <t>Pâté artisanal 90 g</t>
  </si>
  <si>
    <t>Pâté artisanal stérilisé, poids net 90 g, parfum au choix dans le catalogue du titulaire.</t>
  </si>
  <si>
    <t>Pâté artisanal 180 g</t>
  </si>
  <si>
    <t>Pâté artisanal stérilisé, poids net 180 g, parfum au choix dans le catalogue du titulaire.</t>
  </si>
  <si>
    <t>Rillettes artisanales 90 g</t>
  </si>
  <si>
    <t>Rillettes artisanales, poids net 90 g, recette au choix dans le catalogue du titulaire.</t>
  </si>
  <si>
    <t>Rillettes artisanales 180 g</t>
  </si>
  <si>
    <t>Rillettes artisanales, poids net 180 g, recette au choix dans le catalogue du titulaire.</t>
  </si>
  <si>
    <t>Bloc de foie gras de canard 65 g</t>
  </si>
  <si>
    <t>Bloc de foie gras de canard, poids net 65 g.</t>
  </si>
  <si>
    <t>Bloc de foie gras de canard 80 g</t>
  </si>
  <si>
    <t>Bloc de foie gras de canard, poids net 80 g.</t>
  </si>
  <si>
    <t>Foie gras entier de canard 120 g</t>
  </si>
  <si>
    <t>Foie gras entier de canard, poids net 120 g.</t>
  </si>
  <si>
    <t>Confiture artisanale 125 g</t>
  </si>
  <si>
    <t>Confiture artisanale, poids net 125 g, parfum au choix dans le catalogue du titulaire.</t>
  </si>
  <si>
    <t>Gelée artisanale 125 g</t>
  </si>
  <si>
    <t>Gelée artisanale, poids net 125 g, parfum au choix dans le catalogue du titulaire.</t>
  </si>
  <si>
    <t>Miel 125 g</t>
  </si>
  <si>
    <t>Miel toutes fleurs ou de spécialité, poids net 125 g.</t>
  </si>
  <si>
    <t>Caramel au beurre salé 130 g</t>
  </si>
  <si>
    <t>Caramel au beurre salé, poids net environ 130 g.</t>
  </si>
  <si>
    <t>Biscuits artisanaux sucrés 150 g</t>
  </si>
  <si>
    <t>Assortiment de biscuits artisanaux sucrés, poids net environ 150 g.</t>
  </si>
  <si>
    <t>Biscuits assortis 200 g</t>
  </si>
  <si>
    <t>Assortiment de biscuits secs sucrés, poids net environ 200 g.</t>
  </si>
  <si>
    <t>Pain d'épices 250 g</t>
  </si>
  <si>
    <t>Pain d'épices traditionnel, poids net environ 250 g.</t>
  </si>
  <si>
    <t>Nougats 150 g</t>
  </si>
  <si>
    <t>Assortiment de nougats, poids net environ 150 g.</t>
  </si>
  <si>
    <t>Pâtes de fruits 200 g</t>
  </si>
  <si>
    <t>Assortiment de pâtes de fruits, poids net environ 200 g.</t>
  </si>
  <si>
    <t>Caramels 150 g</t>
  </si>
  <si>
    <t>Assortiment de caramels, poids net environ 150 g.</t>
  </si>
  <si>
    <t>Jus de fruits 1 L</t>
  </si>
  <si>
    <t>Jus de fruits, bouteille de 1 litre, parfum au choix dans le catalogue du titulaire.</t>
  </si>
  <si>
    <t>Boisson pétillante sans alcool 75 cl</t>
  </si>
  <si>
    <t>Boisson pétillante sans alcool à base de fruits, bouteille de 75 cl.</t>
  </si>
  <si>
    <t>Thé</t>
  </si>
  <si>
    <t>Boîte de 20 sachets minimum, assortiment ou parfum au choix dans le catalogue du titulaire.</t>
  </si>
  <si>
    <t>Infusion</t>
  </si>
  <si>
    <t>Toasts nature</t>
  </si>
  <si>
    <t>Toasts nature, poids net environ 100 g, destinés à accompagner les produits de l'épicerie salée.</t>
  </si>
  <si>
    <t>CHOCOLATS</t>
  </si>
  <si>
    <t>Ballotin de chocolats assortis - petit format</t>
  </si>
  <si>
    <t>Ballotin de chocolats assortis - grand format</t>
  </si>
  <si>
    <t>4.6</t>
  </si>
  <si>
    <r>
      <t xml:space="preserve">Coffret hygiène </t>
    </r>
    <r>
      <rPr>
        <b/>
        <sz val="11"/>
        <color theme="1"/>
        <rFont val="Calibri"/>
        <family val="2"/>
        <scheme val="minor"/>
      </rPr>
      <t>homme</t>
    </r>
    <r>
      <rPr>
        <sz val="11"/>
        <color theme="1"/>
        <rFont val="Calibri"/>
        <family val="2"/>
        <scheme val="minor"/>
      </rPr>
      <t xml:space="preserve"> - 2 produits</t>
    </r>
  </si>
  <si>
    <t>Coffret hygiène femme – 2 produits</t>
  </si>
  <si>
    <r>
      <t xml:space="preserve">Coffret hygiène </t>
    </r>
    <r>
      <rPr>
        <b/>
        <sz val="11"/>
        <color theme="1"/>
        <rFont val="Calibri"/>
        <family val="2"/>
        <scheme val="minor"/>
      </rPr>
      <t>homme</t>
    </r>
    <r>
      <rPr>
        <sz val="11"/>
        <color theme="1"/>
        <rFont val="Calibri"/>
        <family val="2"/>
        <scheme val="minor"/>
      </rPr>
      <t xml:space="preserve"> – 3 produits</t>
    </r>
  </si>
  <si>
    <t>Coffret hygiène femme – 3 produits</t>
  </si>
  <si>
    <r>
      <t>Coffret hygiène</t>
    </r>
    <r>
      <rPr>
        <b/>
        <sz val="11"/>
        <color theme="1"/>
        <rFont val="Calibri"/>
        <family val="2"/>
        <scheme val="minor"/>
      </rPr>
      <t xml:space="preserve"> homme</t>
    </r>
    <r>
      <rPr>
        <sz val="11"/>
        <color theme="1"/>
        <rFont val="Calibri"/>
        <family val="2"/>
        <scheme val="minor"/>
      </rPr>
      <t xml:space="preserve"> – 4 produits</t>
    </r>
  </si>
  <si>
    <t>Coffret hygiène femme – 4 produits</t>
  </si>
  <si>
    <t xml:space="preserve">Etole </t>
  </si>
  <si>
    <t xml:space="preserve">Coloris assortis, dim env. 70*170cm </t>
  </si>
  <si>
    <t>Plaid polaire adapté au public sénior, dimensions approximatives 120 x 140 cm minimum, entretien simple.</t>
  </si>
  <si>
    <t xml:space="preserve">Produit textile confortable et simple d’utilisation, adapté au public sénior. </t>
  </si>
  <si>
    <t xml:space="preserve">Produit confortable, sécurisé et adapté à un usage intérieur. </t>
  </si>
  <si>
    <t xml:space="preserve">Ensemble textile coordonné adapté au public sénior. </t>
  </si>
  <si>
    <t xml:space="preserve">Produit sobre, soigné et adapté à un usage quotidien. Matière résistante. Hors sacs promotionnels ou cabas simples. </t>
  </si>
  <si>
    <t>2.4</t>
  </si>
  <si>
    <t>3.7</t>
  </si>
  <si>
    <t xml:space="preserve">Coffret comprenant a minima : 1 produit lavant (gel douche ou équivalent) et 1 produit de soin (crème mains/visage ou équivalent). </t>
  </si>
  <si>
    <t xml:space="preserve">Coffret comprenant a minima : 1 produit lavant, 1 produit de soin et 1 eau de toilette ou équivalent. </t>
  </si>
  <si>
    <t>Coffret comprenant a minima : 1 produit lavant, 1 produit de soin et 1 eau de toilette ou équivalent.</t>
  </si>
  <si>
    <t xml:space="preserve">Coffret comprenant a minima : 1 produit lavant, 1 produit de soin, 1 eau de toilette ou équivalent et 1 accessoire complémentaire (trousse, fleur de douche, serviette invité ou équivalent). </t>
  </si>
  <si>
    <t>4.7</t>
  </si>
  <si>
    <t>5.6</t>
  </si>
  <si>
    <t>4.8</t>
  </si>
  <si>
    <t>Echarpe</t>
  </si>
  <si>
    <t>Foulard</t>
  </si>
  <si>
    <t>pièce</t>
  </si>
  <si>
    <t>Porte monnaie</t>
  </si>
  <si>
    <t>4.9</t>
  </si>
  <si>
    <t>4.10</t>
  </si>
  <si>
    <t>4.11</t>
  </si>
  <si>
    <t>produit en croute de cuir, dimension 9cm env.</t>
  </si>
  <si>
    <t>Écharpe destinée à un usage adulte, confectionnée dans une matière douce et confortable (polaire, maille, acrylique, polyester ou matière équivalente). Coloris et motifs au choix</t>
  </si>
  <si>
    <t>Foulard destiné à un usage adulte, confectionné dans un tissu souple et agréable au toucher (polyester, viscose, coton ou matière équivalente). Coloris, motifs et dimensions au choix</t>
  </si>
  <si>
    <t>Calendrier Perpétuel</t>
  </si>
  <si>
    <t>Calendrier perpétuel à poser ou à suspendre, permettant l'affichage du jour, de la date et du mois. Chiffres lisibles, adapté à une utilisation par un public sénior. Modèle au choix</t>
  </si>
  <si>
    <t>5.7</t>
  </si>
  <si>
    <t>Quantités estimatives</t>
  </si>
  <si>
    <t>1.26</t>
  </si>
  <si>
    <t>1.27</t>
  </si>
  <si>
    <t>1.28</t>
  </si>
  <si>
    <t xml:space="preserve">Emballage </t>
  </si>
  <si>
    <t>Grand format</t>
  </si>
  <si>
    <t>x</t>
  </si>
  <si>
    <t>2.5</t>
  </si>
  <si>
    <t>Assortiment de chocolats (ganaches, pralinés, chocolat noir, lait ou blanc). Poids net env. 125g.</t>
  </si>
  <si>
    <t>Assortiment de chocolats (ganaches, pralinés, chocolat noir, lait ou blanc). Poids net env. 200g.</t>
  </si>
  <si>
    <t>Produits saisonniers (assortiments). Qualité et présentation adaptées aux événements. Poids net env.125g</t>
  </si>
  <si>
    <t>Gramme</t>
  </si>
  <si>
    <t>Chocolat au détail</t>
  </si>
  <si>
    <t xml:space="preserve">Coffret comprenant a minima : 1 produit lavant, 1 produit de soin, 1 eau de toilette ou équivalent et 1 accessoire complémentaire (baume après rasage,  ou équivalent). </t>
  </si>
  <si>
    <t>Taux de TVA</t>
  </si>
  <si>
    <t>P.U. € T.T.C.</t>
  </si>
  <si>
    <t>P.U. € H.T.</t>
  </si>
  <si>
    <r>
      <rPr>
        <b/>
        <sz val="11"/>
        <color theme="4"/>
        <rFont val="Calibri"/>
        <family val="2"/>
        <scheme val="minor"/>
      </rPr>
      <t>Pour le lot n° 1, le critère du prix sera analysé au moyen d'un détail quantitatif estimatif (DQE) masqué.</t>
    </r>
    <r>
      <rPr>
        <sz val="11"/>
        <color theme="1"/>
        <rFont val="Calibri"/>
        <family val="2"/>
        <scheme val="minor"/>
      </rPr>
      <t xml:space="preserve"> Ce document, établi par le pouvoir adjudicateur, n'est pas communiqué aux candidats. Il est élaboré à partir des prix unitaires renseignés par les candidats dans l’annexe n°1 à l’acte d’engagement (AE) : « Bordereau des prix unitaires (BPU) » et est destiné exclusivement à l'analyse comparative des offres.
Le détail quantitatif estimatif (DQE) masqué constitue une simulation de commande, sans valeur contractuelle, construite à partir de quantités représentatives des besoins susceptibles d'être rencontrés dans le cadre de l'exécution du marché public. Les mêmes quantités et hypothèses de calcul sont appliquées à l'ensemble des candidats afin de garantir l'égalité de traitement.
Le montant résultant de cette simulation sert uniquement à l'appréciation du critère du prix. Les quantités figurant dans le détail quantitatif estimatif (DQE) masqué n'engagent pas le pouvoir adjudicateur et ne préjugent en rien des quantités effectivement commandées pendant l'exécution du marché public.</t>
    </r>
  </si>
  <si>
    <t>Petit format</t>
  </si>
  <si>
    <t>Moyen format</t>
  </si>
  <si>
    <t>CATALOGUE - % de remise : …............................................................</t>
  </si>
  <si>
    <t>Annexe n°1 à l'acte d'engagement (AE) : "Bordereau des prix unitaires (BPU)"</t>
  </si>
  <si>
    <t>Echantillons</t>
  </si>
  <si>
    <t>Les colonnes vertes correspondent au détail quantitatif estimatif (DQE). Celles-ci ne sont pas contractuelles et ne servent qu'à l'analyse des offres.</t>
  </si>
  <si>
    <t>Les colonnes jaunes correspondent au bordereau des prix unitaires (BPU). Celles-ci sont contractuelles. Toutes les cases doivent être complétées. À défaut, l'offre sera déclarée irrégulière.</t>
  </si>
  <si>
    <t>Echantilons</t>
  </si>
  <si>
    <t>PSE facultative</t>
  </si>
  <si>
    <t>TOTAL</t>
  </si>
  <si>
    <t>Montant 
€ H.T.</t>
  </si>
  <si>
    <t>Montant 
€ T.T.C.</t>
  </si>
  <si>
    <t>PRODUITS D'HYGIENE ET SOINS</t>
  </si>
  <si>
    <t>VETEMENTS ET ACCESSOIRES</t>
  </si>
  <si>
    <t>OBJETS DE DECORATION ET UTILITAIRES</t>
  </si>
  <si>
    <t>AOO – 20260071
FOURNITURE ET LIVRAISON DE CADEAUX ET ATTENTIONS DESTINÉS AUX RÉSIDENTS DES HÔPITAUX HAINAUT-CAMBRÉSIS
Lot 5 : Objets de décoration et utilitaires</t>
  </si>
  <si>
    <t>AOO – 20260071
FOURNITURE ET LIVRAISON DE CADEAUX ET ATTENTIONS DESTINÉS AUX RÉSIDENTS DES HÔPITAUX HAINAUT-CAMBRÉSIS
Lot 4 : Vêtements et accessoires</t>
  </si>
  <si>
    <t>AOO – 20260071
FOURNITURE ET LIVRAISON DE CADEAUX ET ATTENTIONS DESTINÉS AUX RÉSIDENTS DES HÔPITAUX HAINAUT-CAMBRÉSIS
Lot 3 : Produits d'hygiène et soins</t>
  </si>
  <si>
    <t>AOO – 20260071
FOURNITURE ET LIVRAISON DE CADEAUX ET ATTENTIONS DESTINÉS AUX RÉSIDENTS DES HÔPITAUX HAINAUT-CAMBRÉSIS
Lot 2 : Chocolats</t>
  </si>
  <si>
    <t>AOO – 20260071
FOURNITURE ET LIVRAISON DE CADEAUX ET ATTENTIONS DESTINÉS AUX RÉSIDENTS DES HÔPITAUX HAINAUT-CAMBRÉSIS
Lot 1 : Coffrets alimentaires à composer</t>
  </si>
  <si>
    <t>COFFRETS ALIMENTAIRES À COMPOSER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</si>
</sst>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0" x14ac:knownFonts="1">
    <font>
      <sz val="11"/>
      <color theme="1"/>
      <name val="Calibri"/>
      <family val="2"/>
      <scheme val="minor"/>
    </font>
    <font>
      <sz val="11"/>
      <color theme="1"/>
      <name val="Calibri"/>
      <family val="2"/>
      <scheme val="minor"/>
    </font>
    <font>
      <b/>
      <sz val="11"/>
      <color theme="1"/>
      <name val="Calibri"/>
      <family val="2"/>
      <scheme val="minor"/>
    </font>
    <font>
      <sz val="8"/>
      <name val="Calibri"/>
      <family val="2"/>
      <scheme val="minor"/>
    </font>
    <font>
      <b/>
      <sz val="11"/>
      <color theme="0"/>
      <name val="Calibri"/>
      <family val="2"/>
      <scheme val="minor"/>
    </font>
    <font>
      <b/>
      <sz val="16"/>
      <name val="Calibri"/>
      <family val="2"/>
      <scheme val="minor"/>
    </font>
    <font>
      <b/>
      <sz val="16"/>
      <color rgb="FFC00000"/>
      <name val="Calibri"/>
      <family val="2"/>
      <scheme val="minor"/>
    </font>
    <font>
      <b/>
      <sz val="11"/>
      <color theme="4"/>
      <name val="Calibri"/>
      <family val="2"/>
      <scheme val="minor"/>
    </font>
    <font>
      <b/>
      <sz val="11"/>
      <color theme="7"/>
      <name val="Calibri"/>
      <family val="2"/>
      <scheme val="minor"/>
    </font>
    <font>
      <b/>
      <sz val="11"/>
      <color theme="9"/>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9" tint="0.59999389629810485"/>
        <bgColor indexed="64"/>
      </patternFill>
    </fill>
    <fill>
      <patternFill patternType="solid">
        <fgColor rgb="FFC00000"/>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59999389629810485"/>
        <bgColor indexed="64"/>
      </patternFill>
    </fill>
  </fills>
  <borders count="2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15">
    <xf numFmtId="0" fontId="0" fillId="0" borderId="0" xfId="0"/>
    <xf numFmtId="0" fontId="2" fillId="0" borderId="0" xfId="0" applyFont="1" applyAlignment="1">
      <alignment horizontal="center" vertical="center" wrapText="1"/>
    </xf>
    <xf numFmtId="0" fontId="2" fillId="0" borderId="0" xfId="0" applyFont="1" applyAlignment="1">
      <alignment horizontal="left" vertical="center" wrapText="1"/>
    </xf>
    <xf numFmtId="0" fontId="0" fillId="0" borderId="0" xfId="0" applyAlignment="1">
      <alignment horizontal="left"/>
    </xf>
    <xf numFmtId="0" fontId="2" fillId="0" borderId="0" xfId="0" applyFont="1" applyAlignment="1">
      <alignment horizontal="left" vertical="center" wrapText="1" indent="1"/>
    </xf>
    <xf numFmtId="0" fontId="0" fillId="0" borderId="0" xfId="0" applyAlignment="1">
      <alignment horizontal="left" indent="1"/>
    </xf>
    <xf numFmtId="0" fontId="2" fillId="0" borderId="0" xfId="0" applyFont="1" applyAlignment="1">
      <alignment horizontal="left" indent="1"/>
    </xf>
    <xf numFmtId="0" fontId="0" fillId="0" borderId="5" xfId="0" applyBorder="1" applyAlignment="1">
      <alignment vertical="center" wrapText="1"/>
    </xf>
    <xf numFmtId="0" fontId="0" fillId="0" borderId="5" xfId="0" applyBorder="1" applyAlignment="1">
      <alignment horizontal="left" vertical="center" wrapText="1"/>
    </xf>
    <xf numFmtId="0" fontId="2" fillId="0" borderId="5" xfId="0" applyFont="1" applyBorder="1" applyAlignment="1">
      <alignment horizontal="center" vertical="center" wrapText="1"/>
    </xf>
    <xf numFmtId="0" fontId="0" fillId="0" borderId="6" xfId="0" applyBorder="1" applyAlignment="1">
      <alignment vertical="center" wrapText="1"/>
    </xf>
    <xf numFmtId="0" fontId="0" fillId="0" borderId="6" xfId="0" applyBorder="1" applyAlignment="1">
      <alignment horizontal="left" vertical="center" wrapText="1"/>
    </xf>
    <xf numFmtId="0" fontId="0" fillId="0" borderId="5" xfId="0" applyBorder="1" applyAlignment="1">
      <alignment horizontal="left" vertical="center" wrapText="1" indent="1"/>
    </xf>
    <xf numFmtId="0" fontId="0" fillId="0" borderId="5" xfId="0" applyBorder="1" applyAlignment="1">
      <alignment horizontal="left" indent="1"/>
    </xf>
    <xf numFmtId="0" fontId="0" fillId="0" borderId="0" xfId="0" applyBorder="1" applyAlignment="1">
      <alignment vertical="center" wrapText="1"/>
    </xf>
    <xf numFmtId="0" fontId="0" fillId="0" borderId="0" xfId="0" applyBorder="1"/>
    <xf numFmtId="0" fontId="0" fillId="0" borderId="0" xfId="0" applyBorder="1" applyAlignment="1">
      <alignment horizontal="left" indent="1"/>
    </xf>
    <xf numFmtId="0" fontId="2" fillId="0" borderId="0" xfId="0" applyFont="1" applyBorder="1" applyAlignment="1">
      <alignment horizontal="left" indent="1"/>
    </xf>
    <xf numFmtId="0" fontId="0" fillId="0" borderId="7" xfId="0" applyBorder="1" applyAlignment="1">
      <alignment horizontal="left" vertical="center" indent="1"/>
    </xf>
    <xf numFmtId="0" fontId="0" fillId="0" borderId="8" xfId="0" applyBorder="1" applyAlignment="1">
      <alignment vertical="center" wrapText="1"/>
    </xf>
    <xf numFmtId="0" fontId="0" fillId="0" borderId="9" xfId="0" applyBorder="1" applyAlignment="1">
      <alignment horizontal="left" vertical="center" indent="1"/>
    </xf>
    <xf numFmtId="0" fontId="0" fillId="0" borderId="5" xfId="0" applyBorder="1" applyAlignment="1">
      <alignment horizontal="left"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vertical="center" wrapText="1"/>
    </xf>
    <xf numFmtId="0" fontId="0" fillId="0" borderId="6" xfId="0" applyBorder="1" applyAlignment="1">
      <alignment horizontal="left" vertical="center" wrapText="1" indent="1"/>
    </xf>
    <xf numFmtId="0" fontId="0" fillId="0" borderId="9" xfId="0" applyBorder="1"/>
    <xf numFmtId="0" fontId="0" fillId="0" borderId="0" xfId="0" applyAlignment="1">
      <alignment horizontal="center" vertical="center"/>
    </xf>
    <xf numFmtId="0" fontId="0" fillId="0" borderId="5" xfId="0" applyBorder="1" applyAlignment="1">
      <alignment horizontal="center" vertical="center"/>
    </xf>
    <xf numFmtId="0" fontId="0" fillId="0" borderId="0" xfId="0" applyBorder="1" applyAlignment="1">
      <alignment horizontal="center" vertical="center"/>
    </xf>
    <xf numFmtId="0" fontId="0" fillId="0" borderId="6" xfId="0" applyBorder="1" applyAlignment="1">
      <alignment horizontal="center" vertical="center"/>
    </xf>
    <xf numFmtId="9" fontId="0" fillId="0" borderId="5" xfId="2" applyFont="1" applyBorder="1" applyAlignment="1">
      <alignment horizontal="center" vertical="center"/>
    </xf>
    <xf numFmtId="9" fontId="0" fillId="0" borderId="6" xfId="2" applyFont="1" applyBorder="1" applyAlignment="1">
      <alignment horizontal="center" vertical="center"/>
    </xf>
    <xf numFmtId="1" fontId="0" fillId="0" borderId="6" xfId="1" applyNumberFormat="1" applyFont="1" applyBorder="1" applyAlignment="1">
      <alignment horizontal="center" vertical="center" wrapText="1"/>
    </xf>
    <xf numFmtId="164" fontId="0" fillId="0" borderId="6" xfId="0" applyNumberFormat="1" applyBorder="1" applyAlignment="1">
      <alignment horizontal="center" vertical="center"/>
    </xf>
    <xf numFmtId="1" fontId="0" fillId="0" borderId="0" xfId="0" applyNumberFormat="1" applyAlignment="1">
      <alignment horizontal="center" vertical="center"/>
    </xf>
    <xf numFmtId="1" fontId="2" fillId="0" borderId="5" xfId="0" applyNumberFormat="1" applyFont="1" applyBorder="1" applyAlignment="1">
      <alignment horizontal="center" vertical="center" wrapText="1"/>
    </xf>
    <xf numFmtId="1" fontId="0" fillId="0" borderId="5" xfId="0" applyNumberFormat="1" applyBorder="1" applyAlignment="1">
      <alignment horizontal="center" vertical="center"/>
    </xf>
    <xf numFmtId="1" fontId="0" fillId="0" borderId="5" xfId="1" applyNumberFormat="1" applyFont="1" applyBorder="1" applyAlignment="1">
      <alignment horizontal="center" vertical="center" wrapText="1"/>
    </xf>
    <xf numFmtId="1" fontId="0" fillId="0" borderId="0" xfId="1" applyNumberFormat="1" applyFont="1" applyBorder="1" applyAlignment="1">
      <alignment horizontal="center" vertical="center"/>
    </xf>
    <xf numFmtId="1" fontId="0" fillId="0" borderId="6" xfId="0" applyNumberFormat="1" applyBorder="1" applyAlignment="1">
      <alignment horizontal="center" vertical="center" wrapText="1"/>
    </xf>
    <xf numFmtId="1" fontId="0" fillId="0" borderId="5" xfId="0" applyNumberFormat="1" applyBorder="1" applyAlignment="1">
      <alignment horizontal="center" vertical="center" wrapText="1"/>
    </xf>
    <xf numFmtId="1" fontId="0" fillId="0" borderId="0" xfId="1" applyNumberFormat="1" applyFont="1" applyAlignment="1">
      <alignment horizontal="center" vertical="center"/>
    </xf>
    <xf numFmtId="0" fontId="0" fillId="0" borderId="0" xfId="0" applyAlignment="1">
      <alignment horizontal="center"/>
    </xf>
    <xf numFmtId="0" fontId="2" fillId="0" borderId="0" xfId="0" applyFont="1" applyAlignment="1">
      <alignment horizontal="center"/>
    </xf>
    <xf numFmtId="0" fontId="2" fillId="0" borderId="1" xfId="0" applyFont="1" applyBorder="1" applyAlignment="1">
      <alignment horizontal="center" vertical="center"/>
    </xf>
    <xf numFmtId="0" fontId="2" fillId="0" borderId="0" xfId="0" applyFont="1" applyBorder="1" applyAlignment="1">
      <alignment horizontal="center"/>
    </xf>
    <xf numFmtId="0" fontId="0" fillId="0" borderId="5" xfId="0" applyBorder="1" applyAlignment="1">
      <alignment horizontal="center" wrapText="1"/>
    </xf>
    <xf numFmtId="0" fontId="0" fillId="0" borderId="0" xfId="0" applyBorder="1" applyAlignment="1">
      <alignment horizontal="left" vertical="center" indent="1"/>
    </xf>
    <xf numFmtId="0" fontId="6" fillId="0" borderId="0" xfId="0" applyFont="1" applyAlignment="1">
      <alignment horizontal="center"/>
    </xf>
    <xf numFmtId="0" fontId="2" fillId="2" borderId="1" xfId="0"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0" fontId="0" fillId="0" borderId="0" xfId="0" applyAlignment="1">
      <alignment vertical="center"/>
    </xf>
    <xf numFmtId="0" fontId="0" fillId="0" borderId="0" xfId="0" applyAlignment="1"/>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0" fillId="0" borderId="13" xfId="0" applyBorder="1"/>
    <xf numFmtId="0" fontId="0" fillId="0" borderId="14" xfId="0" applyBorder="1" applyAlignment="1">
      <alignment vertical="center" wrapText="1"/>
    </xf>
    <xf numFmtId="0" fontId="0" fillId="0" borderId="15" xfId="0" applyBorder="1" applyAlignment="1">
      <alignment horizontal="left" vertical="center" wrapText="1"/>
    </xf>
    <xf numFmtId="0" fontId="0" fillId="0" borderId="15" xfId="0" applyBorder="1" applyAlignment="1">
      <alignment horizontal="center" vertical="center" wrapText="1"/>
    </xf>
    <xf numFmtId="1" fontId="2" fillId="0" borderId="15" xfId="0" applyNumberFormat="1"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0" fillId="0" borderId="17" xfId="0" applyBorder="1" applyAlignment="1">
      <alignment vertical="center" wrapText="1"/>
    </xf>
    <xf numFmtId="0" fontId="2" fillId="0" borderId="18" xfId="0" applyFont="1" applyBorder="1" applyAlignment="1">
      <alignment horizontal="center" vertical="center" wrapText="1"/>
    </xf>
    <xf numFmtId="0" fontId="0" fillId="0" borderId="0" xfId="0" applyBorder="1" applyAlignment="1">
      <alignment horizontal="left"/>
    </xf>
    <xf numFmtId="0" fontId="0" fillId="0" borderId="19" xfId="0" applyBorder="1" applyAlignment="1">
      <alignment vertical="center" wrapText="1"/>
    </xf>
    <xf numFmtId="0" fontId="0" fillId="1" borderId="20" xfId="0" applyFill="1" applyBorder="1"/>
    <xf numFmtId="0" fontId="2" fillId="1" borderId="20" xfId="0" applyFont="1" applyFill="1" applyBorder="1" applyAlignment="1">
      <alignment horizontal="left" indent="1"/>
    </xf>
    <xf numFmtId="1" fontId="0" fillId="1" borderId="20" xfId="0" applyNumberFormat="1" applyFill="1" applyBorder="1" applyAlignment="1">
      <alignment horizontal="center" vertical="center"/>
    </xf>
    <xf numFmtId="0" fontId="0" fillId="1" borderId="20" xfId="0" applyFill="1" applyBorder="1" applyAlignment="1">
      <alignment horizontal="center" vertical="center"/>
    </xf>
    <xf numFmtId="0" fontId="0" fillId="1" borderId="21" xfId="0" applyFill="1" applyBorder="1" applyAlignment="1">
      <alignment horizontal="center" vertical="center"/>
    </xf>
    <xf numFmtId="0" fontId="0" fillId="3" borderId="20" xfId="0" applyFill="1" applyBorder="1" applyAlignment="1">
      <alignment horizontal="left" inden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1" borderId="24" xfId="0" applyFill="1" applyBorder="1" applyAlignment="1">
      <alignment horizontal="center" vertical="center" wrapText="1"/>
    </xf>
    <xf numFmtId="1"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8" fillId="0" borderId="0" xfId="0" applyFont="1"/>
    <xf numFmtId="0" fontId="9" fillId="0" borderId="0" xfId="0" applyFont="1"/>
    <xf numFmtId="0" fontId="4" fillId="4" borderId="1" xfId="0" applyFont="1" applyFill="1" applyBorder="1" applyAlignment="1">
      <alignment horizontal="center" vertical="center" wrapText="1"/>
    </xf>
    <xf numFmtId="1" fontId="2" fillId="5" borderId="1" xfId="0" applyNumberFormat="1"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6" borderId="2" xfId="0" applyFont="1" applyFill="1" applyBorder="1" applyAlignment="1">
      <alignment vertical="center" wrapText="1"/>
    </xf>
    <xf numFmtId="164" fontId="0" fillId="0" borderId="10" xfId="0" applyNumberFormat="1" applyBorder="1" applyAlignment="1">
      <alignment horizontal="center" vertical="center"/>
    </xf>
    <xf numFmtId="0" fontId="0" fillId="0" borderId="7" xfId="0" applyBorder="1" applyAlignment="1">
      <alignment vertical="center" wrapText="1"/>
    </xf>
    <xf numFmtId="0" fontId="0" fillId="0" borderId="7" xfId="0" applyBorder="1" applyAlignment="1">
      <alignment horizontal="left" vertical="center" wrapText="1" indent="1"/>
    </xf>
    <xf numFmtId="0" fontId="0" fillId="0" borderId="7" xfId="0" applyBorder="1" applyAlignment="1">
      <alignment horizontal="center" vertical="center" wrapText="1"/>
    </xf>
    <xf numFmtId="0" fontId="0" fillId="0" borderId="7" xfId="0" applyBorder="1" applyAlignment="1">
      <alignment horizontal="left" vertical="center" wrapText="1"/>
    </xf>
    <xf numFmtId="0" fontId="0" fillId="0" borderId="7" xfId="0" applyBorder="1" applyAlignment="1">
      <alignment horizontal="center" vertical="center"/>
    </xf>
    <xf numFmtId="9" fontId="0" fillId="0" borderId="7" xfId="2" applyFont="1" applyBorder="1" applyAlignment="1">
      <alignment horizontal="center" vertical="center"/>
    </xf>
    <xf numFmtId="164" fontId="0" fillId="0" borderId="25" xfId="0" applyNumberFormat="1" applyBorder="1" applyAlignment="1">
      <alignment horizontal="center" vertical="center"/>
    </xf>
    <xf numFmtId="1" fontId="0" fillId="0" borderId="7" xfId="1" applyNumberFormat="1" applyFont="1" applyBorder="1" applyAlignment="1">
      <alignment horizontal="center" vertical="center" wrapText="1"/>
    </xf>
    <xf numFmtId="0" fontId="0" fillId="8" borderId="1" xfId="0" applyFill="1" applyBorder="1" applyAlignment="1">
      <alignment vertical="center"/>
    </xf>
    <xf numFmtId="0" fontId="0" fillId="1" borderId="6" xfId="0" applyFill="1" applyBorder="1" applyAlignment="1">
      <alignment horizontal="left" vertical="center" wrapText="1"/>
    </xf>
    <xf numFmtId="2" fontId="0" fillId="0" borderId="6" xfId="0" applyNumberFormat="1" applyBorder="1" applyAlignment="1">
      <alignment horizontal="left" vertical="center" indent="2"/>
    </xf>
    <xf numFmtId="1" fontId="0" fillId="1" borderId="6" xfId="1" applyNumberFormat="1" applyFont="1" applyFill="1" applyBorder="1" applyAlignment="1">
      <alignment horizontal="center" vertical="center" wrapText="1"/>
    </xf>
    <xf numFmtId="164" fontId="0" fillId="1" borderId="6" xfId="0" applyNumberFormat="1" applyFill="1" applyBorder="1" applyAlignment="1">
      <alignment horizontal="center" vertical="center"/>
    </xf>
    <xf numFmtId="0" fontId="0" fillId="1" borderId="5" xfId="0" applyFill="1" applyBorder="1"/>
    <xf numFmtId="0" fontId="2" fillId="1" borderId="5" xfId="0" applyFont="1" applyFill="1" applyBorder="1" applyAlignment="1">
      <alignment horizontal="left" indent="1"/>
    </xf>
    <xf numFmtId="0" fontId="0" fillId="1" borderId="5" xfId="0" applyFill="1" applyBorder="1" applyAlignment="1">
      <alignment horizontal="center" vertical="center"/>
    </xf>
    <xf numFmtId="0" fontId="2" fillId="1" borderId="5" xfId="0" applyFont="1" applyFill="1" applyBorder="1" applyAlignment="1">
      <alignment horizontal="center"/>
    </xf>
    <xf numFmtId="1" fontId="0" fillId="1" borderId="5" xfId="0" applyNumberFormat="1" applyFill="1" applyBorder="1" applyAlignment="1">
      <alignment horizontal="center" vertical="center"/>
    </xf>
    <xf numFmtId="0" fontId="4" fillId="4" borderId="1" xfId="0" applyFont="1" applyFill="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6" fillId="0" borderId="0" xfId="0" applyFont="1" applyAlignment="1">
      <alignment horizontal="center"/>
    </xf>
    <xf numFmtId="0" fontId="0" fillId="0" borderId="0" xfId="0" applyAlignment="1">
      <alignment horizontal="left" vertical="top" wrapText="1"/>
    </xf>
    <xf numFmtId="0" fontId="2" fillId="6" borderId="2"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2" fillId="7" borderId="2" xfId="0" applyFont="1" applyFill="1" applyBorder="1" applyAlignment="1">
      <alignment horizontal="right" vertical="center"/>
    </xf>
    <xf numFmtId="0" fontId="2" fillId="7" borderId="3" xfId="0" applyFont="1" applyFill="1" applyBorder="1" applyAlignment="1">
      <alignment horizontal="right" vertical="center"/>
    </xf>
    <xf numFmtId="0" fontId="2" fillId="7" borderId="4" xfId="0" applyFont="1" applyFill="1" applyBorder="1" applyAlignment="1">
      <alignment horizontal="right" vertical="center"/>
    </xf>
  </cellXfs>
  <cellStyles count="3">
    <cellStyle name="Monétaire" xfId="1" builtinId="4"/>
    <cellStyle name="Normal" xfId="0" builtinId="0"/>
    <cellStyle name="Pourcentage" xfId="2" builtinId="5"/>
  </cellStyles>
  <dxfs count="0"/>
  <tableStyles count="0" defaultTableStyle="TableStyleMedium2" defaultPivotStyle="PivotStyleLight16"/>
  <colors>
    <mruColors>
      <color rgb="FFE2A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210DC-44B2-4232-931D-F75BBF94D362}">
  <dimension ref="A1:K37"/>
  <sheetViews>
    <sheetView showGridLines="0" tabSelected="1" zoomScaleNormal="100" workbookViewId="0">
      <selection activeCell="A4" sqref="A4:E4"/>
    </sheetView>
  </sheetViews>
  <sheetFormatPr baseColWidth="10" defaultColWidth="11.7109375" defaultRowHeight="15" x14ac:dyDescent="0.25"/>
  <cols>
    <col min="2" max="2" width="11" bestFit="1" customWidth="1"/>
    <col min="3" max="3" width="63.28515625" style="5" customWidth="1"/>
    <col min="4" max="4" width="12.85546875" customWidth="1"/>
    <col min="5" max="5" width="82.140625" style="3" customWidth="1"/>
    <col min="6" max="6" width="11.42578125" style="35" bestFit="1" customWidth="1"/>
    <col min="7" max="7" width="12.28515625" style="27" customWidth="1"/>
    <col min="8" max="8" width="11.7109375" style="27"/>
    <col min="9" max="9" width="12.7109375" style="43" customWidth="1"/>
    <col min="10" max="11" width="11.7109375" style="27"/>
  </cols>
  <sheetData>
    <row r="1" spans="1:11" ht="61.5" customHeight="1" thickBot="1" x14ac:dyDescent="0.3">
      <c r="A1" s="104" t="s">
        <v>195</v>
      </c>
      <c r="B1" s="105"/>
      <c r="C1" s="105"/>
      <c r="D1" s="105"/>
      <c r="E1" s="106"/>
      <c r="F1"/>
      <c r="G1"/>
      <c r="H1"/>
      <c r="I1"/>
      <c r="J1"/>
      <c r="K1"/>
    </row>
    <row r="2" spans="1:11" ht="25.5" customHeight="1" x14ac:dyDescent="0.35">
      <c r="A2" s="107" t="s">
        <v>179</v>
      </c>
      <c r="B2" s="107"/>
      <c r="C2" s="107"/>
      <c r="D2" s="107"/>
      <c r="E2" s="107"/>
      <c r="F2"/>
      <c r="G2"/>
      <c r="H2"/>
      <c r="I2"/>
      <c r="J2"/>
      <c r="K2"/>
    </row>
    <row r="3" spans="1:11" ht="15" customHeight="1" x14ac:dyDescent="0.35">
      <c r="A3" s="49"/>
      <c r="B3" s="49"/>
      <c r="C3" s="49"/>
      <c r="D3" s="49"/>
      <c r="E3" s="49"/>
      <c r="F3"/>
      <c r="G3"/>
      <c r="H3"/>
      <c r="I3" s="49"/>
      <c r="J3"/>
      <c r="K3"/>
    </row>
    <row r="4" spans="1:11" ht="129" customHeight="1" x14ac:dyDescent="0.25">
      <c r="A4" s="108" t="s">
        <v>175</v>
      </c>
      <c r="B4" s="108"/>
      <c r="C4" s="108"/>
      <c r="D4" s="108"/>
      <c r="E4" s="108"/>
      <c r="I4" s="27"/>
    </row>
    <row r="5" spans="1:11" s="78" customFormat="1" x14ac:dyDescent="0.25">
      <c r="A5" s="78" t="s">
        <v>182</v>
      </c>
    </row>
    <row r="6" spans="1:11" s="78" customFormat="1" ht="15.75" thickBot="1" x14ac:dyDescent="0.3"/>
    <row r="7" spans="1:11" ht="15.75" thickBot="1" x14ac:dyDescent="0.3">
      <c r="A7" s="80" t="s">
        <v>0</v>
      </c>
      <c r="B7" s="80" t="s">
        <v>1</v>
      </c>
      <c r="C7" s="80" t="s">
        <v>2</v>
      </c>
      <c r="D7" s="80" t="s">
        <v>3</v>
      </c>
      <c r="E7" s="103" t="s">
        <v>4</v>
      </c>
      <c r="F7" s="51" t="s">
        <v>174</v>
      </c>
      <c r="G7" s="50" t="s">
        <v>172</v>
      </c>
      <c r="H7" s="50" t="s">
        <v>173</v>
      </c>
      <c r="I7" s="81" t="s">
        <v>180</v>
      </c>
    </row>
    <row r="8" spans="1:11" s="53" customFormat="1" ht="15.75" customHeight="1" thickBot="1" x14ac:dyDescent="0.3">
      <c r="A8" s="83">
        <v>1</v>
      </c>
      <c r="B8" s="109" t="s">
        <v>196</v>
      </c>
      <c r="C8" s="110"/>
      <c r="D8" s="110"/>
      <c r="E8" s="110"/>
      <c r="F8" s="110"/>
      <c r="G8" s="110"/>
      <c r="H8" s="110"/>
      <c r="I8" s="111"/>
      <c r="J8" s="52"/>
      <c r="K8" s="52"/>
    </row>
    <row r="9" spans="1:11" x14ac:dyDescent="0.25">
      <c r="A9" s="54"/>
      <c r="B9" s="57" t="s">
        <v>5</v>
      </c>
      <c r="C9" s="58" t="s">
        <v>71</v>
      </c>
      <c r="D9" s="59" t="s">
        <v>72</v>
      </c>
      <c r="E9" s="58" t="s">
        <v>73</v>
      </c>
      <c r="F9" s="60"/>
      <c r="G9" s="61"/>
      <c r="H9" s="62"/>
      <c r="I9" s="73" t="s">
        <v>164</v>
      </c>
    </row>
    <row r="10" spans="1:11" ht="30" x14ac:dyDescent="0.25">
      <c r="A10" s="55"/>
      <c r="B10" s="63" t="s">
        <v>7</v>
      </c>
      <c r="C10" s="8" t="s">
        <v>74</v>
      </c>
      <c r="D10" s="22" t="s">
        <v>72</v>
      </c>
      <c r="E10" s="8" t="s">
        <v>75</v>
      </c>
      <c r="F10" s="36"/>
      <c r="G10" s="9"/>
      <c r="H10" s="64"/>
      <c r="I10" s="74"/>
    </row>
    <row r="11" spans="1:11" x14ac:dyDescent="0.25">
      <c r="A11" s="55"/>
      <c r="B11" s="63" t="s">
        <v>8</v>
      </c>
      <c r="C11" s="8" t="s">
        <v>76</v>
      </c>
      <c r="D11" s="22" t="s">
        <v>72</v>
      </c>
      <c r="E11" s="8" t="s">
        <v>77</v>
      </c>
      <c r="F11" s="36"/>
      <c r="G11" s="9"/>
      <c r="H11" s="64"/>
      <c r="I11" s="74" t="s">
        <v>164</v>
      </c>
    </row>
    <row r="12" spans="1:11" x14ac:dyDescent="0.25">
      <c r="A12" s="55"/>
      <c r="B12" s="63" t="s">
        <v>9</v>
      </c>
      <c r="C12" s="8" t="s">
        <v>78</v>
      </c>
      <c r="D12" s="22" t="s">
        <v>72</v>
      </c>
      <c r="E12" s="8" t="s">
        <v>79</v>
      </c>
      <c r="F12" s="36"/>
      <c r="G12" s="9"/>
      <c r="H12" s="64"/>
      <c r="I12" s="74"/>
    </row>
    <row r="13" spans="1:11" x14ac:dyDescent="0.25">
      <c r="A13" s="55"/>
      <c r="B13" s="63" t="s">
        <v>50</v>
      </c>
      <c r="C13" s="8" t="s">
        <v>80</v>
      </c>
      <c r="D13" s="22" t="s">
        <v>72</v>
      </c>
      <c r="E13" s="8" t="s">
        <v>81</v>
      </c>
      <c r="F13" s="36"/>
      <c r="G13" s="9"/>
      <c r="H13" s="64"/>
      <c r="I13" s="74" t="s">
        <v>164</v>
      </c>
    </row>
    <row r="14" spans="1:11" x14ac:dyDescent="0.25">
      <c r="A14" s="55"/>
      <c r="B14" s="63" t="s">
        <v>51</v>
      </c>
      <c r="C14" s="8" t="s">
        <v>82</v>
      </c>
      <c r="D14" s="22" t="s">
        <v>72</v>
      </c>
      <c r="E14" s="8" t="s">
        <v>83</v>
      </c>
      <c r="F14" s="36"/>
      <c r="G14" s="9"/>
      <c r="H14" s="64"/>
      <c r="I14" s="74"/>
    </row>
    <row r="15" spans="1:11" x14ac:dyDescent="0.25">
      <c r="A15" s="55"/>
      <c r="B15" s="63" t="s">
        <v>52</v>
      </c>
      <c r="C15" s="8" t="s">
        <v>84</v>
      </c>
      <c r="D15" s="22" t="s">
        <v>72</v>
      </c>
      <c r="E15" s="8" t="s">
        <v>85</v>
      </c>
      <c r="F15" s="36"/>
      <c r="G15" s="9"/>
      <c r="H15" s="64"/>
      <c r="I15" s="74" t="s">
        <v>164</v>
      </c>
    </row>
    <row r="16" spans="1:11" x14ac:dyDescent="0.25">
      <c r="A16" s="55"/>
      <c r="B16" s="63" t="s">
        <v>53</v>
      </c>
      <c r="C16" s="8" t="s">
        <v>86</v>
      </c>
      <c r="D16" s="22" t="s">
        <v>72</v>
      </c>
      <c r="E16" s="8" t="s">
        <v>87</v>
      </c>
      <c r="F16" s="36"/>
      <c r="G16" s="9"/>
      <c r="H16" s="64"/>
      <c r="I16" s="74"/>
    </row>
    <row r="17" spans="1:9" x14ac:dyDescent="0.25">
      <c r="A17" s="55"/>
      <c r="B17" s="63" t="s">
        <v>54</v>
      </c>
      <c r="C17" s="8" t="s">
        <v>88</v>
      </c>
      <c r="D17" s="22" t="s">
        <v>72</v>
      </c>
      <c r="E17" s="8" t="s">
        <v>89</v>
      </c>
      <c r="F17" s="36"/>
      <c r="G17" s="9"/>
      <c r="H17" s="64"/>
      <c r="I17" s="74"/>
    </row>
    <row r="18" spans="1:9" x14ac:dyDescent="0.25">
      <c r="A18" s="55"/>
      <c r="B18" s="63" t="s">
        <v>55</v>
      </c>
      <c r="C18" s="8" t="s">
        <v>90</v>
      </c>
      <c r="D18" s="22" t="s">
        <v>72</v>
      </c>
      <c r="E18" s="8" t="s">
        <v>91</v>
      </c>
      <c r="F18" s="36"/>
      <c r="G18" s="9"/>
      <c r="H18" s="64"/>
      <c r="I18" s="74" t="s">
        <v>164</v>
      </c>
    </row>
    <row r="19" spans="1:9" x14ac:dyDescent="0.25">
      <c r="A19" s="55"/>
      <c r="B19" s="63" t="s">
        <v>56</v>
      </c>
      <c r="C19" s="8" t="s">
        <v>92</v>
      </c>
      <c r="D19" s="22" t="s">
        <v>72</v>
      </c>
      <c r="E19" s="8" t="s">
        <v>93</v>
      </c>
      <c r="F19" s="36"/>
      <c r="G19" s="9"/>
      <c r="H19" s="64"/>
      <c r="I19" s="74"/>
    </row>
    <row r="20" spans="1:9" x14ac:dyDescent="0.25">
      <c r="A20" s="55"/>
      <c r="B20" s="63" t="s">
        <v>57</v>
      </c>
      <c r="C20" s="8" t="s">
        <v>94</v>
      </c>
      <c r="D20" s="22" t="s">
        <v>72</v>
      </c>
      <c r="E20" s="8" t="s">
        <v>95</v>
      </c>
      <c r="F20" s="36"/>
      <c r="G20" s="9"/>
      <c r="H20" s="64"/>
      <c r="I20" s="74"/>
    </row>
    <row r="21" spans="1:9" x14ac:dyDescent="0.25">
      <c r="A21" s="55"/>
      <c r="B21" s="63" t="s">
        <v>58</v>
      </c>
      <c r="C21" s="8" t="s">
        <v>96</v>
      </c>
      <c r="D21" s="22" t="s">
        <v>72</v>
      </c>
      <c r="E21" s="8" t="s">
        <v>97</v>
      </c>
      <c r="F21" s="36"/>
      <c r="G21" s="9"/>
      <c r="H21" s="64"/>
      <c r="I21" s="74"/>
    </row>
    <row r="22" spans="1:9" x14ac:dyDescent="0.25">
      <c r="A22" s="55"/>
      <c r="B22" s="63" t="s">
        <v>59</v>
      </c>
      <c r="C22" s="8" t="s">
        <v>98</v>
      </c>
      <c r="D22" s="22" t="s">
        <v>72</v>
      </c>
      <c r="E22" s="8" t="s">
        <v>99</v>
      </c>
      <c r="F22" s="36"/>
      <c r="G22" s="9"/>
      <c r="H22" s="64"/>
      <c r="I22" s="74" t="s">
        <v>164</v>
      </c>
    </row>
    <row r="23" spans="1:9" x14ac:dyDescent="0.25">
      <c r="A23" s="55"/>
      <c r="B23" s="63" t="s">
        <v>60</v>
      </c>
      <c r="C23" s="8" t="s">
        <v>100</v>
      </c>
      <c r="D23" s="22" t="s">
        <v>72</v>
      </c>
      <c r="E23" s="8" t="s">
        <v>101</v>
      </c>
      <c r="F23" s="36"/>
      <c r="G23" s="9"/>
      <c r="H23" s="64"/>
      <c r="I23" s="74"/>
    </row>
    <row r="24" spans="1:9" x14ac:dyDescent="0.25">
      <c r="A24" s="55"/>
      <c r="B24" s="63" t="s">
        <v>61</v>
      </c>
      <c r="C24" s="8" t="s">
        <v>102</v>
      </c>
      <c r="D24" s="22" t="s">
        <v>72</v>
      </c>
      <c r="E24" s="8" t="s">
        <v>103</v>
      </c>
      <c r="F24" s="36"/>
      <c r="G24" s="9"/>
      <c r="H24" s="64"/>
      <c r="I24" s="74"/>
    </row>
    <row r="25" spans="1:9" x14ac:dyDescent="0.25">
      <c r="A25" s="55"/>
      <c r="B25" s="63" t="s">
        <v>62</v>
      </c>
      <c r="C25" s="8" t="s">
        <v>104</v>
      </c>
      <c r="D25" s="22" t="s">
        <v>72</v>
      </c>
      <c r="E25" s="8" t="s">
        <v>105</v>
      </c>
      <c r="F25" s="36"/>
      <c r="G25" s="9"/>
      <c r="H25" s="64"/>
      <c r="I25" s="74"/>
    </row>
    <row r="26" spans="1:9" x14ac:dyDescent="0.25">
      <c r="A26" s="55"/>
      <c r="B26" s="63" t="s">
        <v>63</v>
      </c>
      <c r="C26" s="8" t="s">
        <v>106</v>
      </c>
      <c r="D26" s="22" t="s">
        <v>72</v>
      </c>
      <c r="E26" s="8" t="s">
        <v>107</v>
      </c>
      <c r="F26" s="36"/>
      <c r="G26" s="9"/>
      <c r="H26" s="64"/>
      <c r="I26" s="74" t="s">
        <v>164</v>
      </c>
    </row>
    <row r="27" spans="1:9" x14ac:dyDescent="0.25">
      <c r="A27" s="55"/>
      <c r="B27" s="63" t="s">
        <v>64</v>
      </c>
      <c r="C27" s="8" t="s">
        <v>108</v>
      </c>
      <c r="D27" s="22" t="s">
        <v>72</v>
      </c>
      <c r="E27" s="8" t="s">
        <v>109</v>
      </c>
      <c r="F27" s="36"/>
      <c r="G27" s="9"/>
      <c r="H27" s="64"/>
      <c r="I27" s="74"/>
    </row>
    <row r="28" spans="1:9" x14ac:dyDescent="0.25">
      <c r="A28" s="55"/>
      <c r="B28" s="63" t="s">
        <v>65</v>
      </c>
      <c r="C28" s="8" t="s">
        <v>110</v>
      </c>
      <c r="D28" s="22" t="s">
        <v>72</v>
      </c>
      <c r="E28" s="8" t="s">
        <v>111</v>
      </c>
      <c r="F28" s="36"/>
      <c r="G28" s="9"/>
      <c r="H28" s="64"/>
      <c r="I28" s="74" t="s">
        <v>164</v>
      </c>
    </row>
    <row r="29" spans="1:9" x14ac:dyDescent="0.25">
      <c r="A29" s="55"/>
      <c r="B29" s="63" t="s">
        <v>66</v>
      </c>
      <c r="C29" s="8" t="s">
        <v>112</v>
      </c>
      <c r="D29" s="22" t="s">
        <v>72</v>
      </c>
      <c r="E29" s="8" t="s">
        <v>113</v>
      </c>
      <c r="F29" s="36"/>
      <c r="G29" s="9"/>
      <c r="H29" s="64"/>
      <c r="I29" s="74"/>
    </row>
    <row r="30" spans="1:9" ht="30" x14ac:dyDescent="0.25">
      <c r="A30" s="55"/>
      <c r="B30" s="63" t="s">
        <v>67</v>
      </c>
      <c r="C30" s="8" t="s">
        <v>114</v>
      </c>
      <c r="D30" s="22" t="s">
        <v>72</v>
      </c>
      <c r="E30" s="8" t="s">
        <v>115</v>
      </c>
      <c r="F30" s="36"/>
      <c r="G30" s="9"/>
      <c r="H30" s="64"/>
      <c r="I30" s="74"/>
    </row>
    <row r="31" spans="1:9" ht="30" x14ac:dyDescent="0.25">
      <c r="A31" s="55"/>
      <c r="B31" s="63" t="s">
        <v>68</v>
      </c>
      <c r="C31" s="8" t="s">
        <v>116</v>
      </c>
      <c r="D31" s="22" t="s">
        <v>72</v>
      </c>
      <c r="E31" s="8" t="s">
        <v>115</v>
      </c>
      <c r="F31" s="36"/>
      <c r="G31" s="9"/>
      <c r="H31" s="64"/>
      <c r="I31" s="74"/>
    </row>
    <row r="32" spans="1:9" ht="30" x14ac:dyDescent="0.25">
      <c r="A32" s="55"/>
      <c r="B32" s="63" t="s">
        <v>69</v>
      </c>
      <c r="C32" s="8" t="s">
        <v>117</v>
      </c>
      <c r="D32" s="22" t="s">
        <v>72</v>
      </c>
      <c r="E32" s="8" t="s">
        <v>118</v>
      </c>
      <c r="F32" s="36"/>
      <c r="G32" s="9"/>
      <c r="H32" s="64"/>
      <c r="I32" s="74" t="s">
        <v>164</v>
      </c>
    </row>
    <row r="33" spans="1:9" x14ac:dyDescent="0.25">
      <c r="A33" s="55"/>
      <c r="B33" s="63" t="s">
        <v>70</v>
      </c>
      <c r="C33" s="8" t="s">
        <v>162</v>
      </c>
      <c r="D33" s="22" t="s">
        <v>72</v>
      </c>
      <c r="E33" s="8" t="s">
        <v>176</v>
      </c>
      <c r="F33" s="36"/>
      <c r="G33" s="9"/>
      <c r="H33" s="64"/>
      <c r="I33" s="74" t="s">
        <v>164</v>
      </c>
    </row>
    <row r="34" spans="1:9" x14ac:dyDescent="0.25">
      <c r="A34" s="55"/>
      <c r="B34" s="63" t="s">
        <v>159</v>
      </c>
      <c r="C34" s="8" t="s">
        <v>162</v>
      </c>
      <c r="D34" s="22" t="s">
        <v>72</v>
      </c>
      <c r="E34" s="8" t="s">
        <v>177</v>
      </c>
      <c r="F34" s="36"/>
      <c r="G34" s="9"/>
      <c r="H34" s="64"/>
      <c r="I34" s="74" t="s">
        <v>164</v>
      </c>
    </row>
    <row r="35" spans="1:9" x14ac:dyDescent="0.25">
      <c r="A35" s="55"/>
      <c r="B35" s="63" t="s">
        <v>160</v>
      </c>
      <c r="C35" s="65" t="s">
        <v>162</v>
      </c>
      <c r="D35" s="22" t="s">
        <v>72</v>
      </c>
      <c r="E35" s="65" t="s">
        <v>163</v>
      </c>
      <c r="F35" s="36"/>
      <c r="G35" s="9"/>
      <c r="H35" s="64"/>
      <c r="I35" s="74" t="s">
        <v>164</v>
      </c>
    </row>
    <row r="36" spans="1:9" ht="15.75" thickBot="1" x14ac:dyDescent="0.3">
      <c r="A36" s="56"/>
      <c r="B36" s="66" t="s">
        <v>161</v>
      </c>
      <c r="C36" s="72" t="s">
        <v>178</v>
      </c>
      <c r="D36" s="67"/>
      <c r="E36" s="68"/>
      <c r="F36" s="69"/>
      <c r="G36" s="70"/>
      <c r="H36" s="71"/>
      <c r="I36" s="75"/>
    </row>
    <row r="37" spans="1:9" x14ac:dyDescent="0.25">
      <c r="E37" s="6"/>
      <c r="I37" s="44"/>
    </row>
  </sheetData>
  <mergeCells count="4">
    <mergeCell ref="A1:E1"/>
    <mergeCell ref="A2:E2"/>
    <mergeCell ref="A4:E4"/>
    <mergeCell ref="B8:I8"/>
  </mergeCells>
  <phoneticPr fontId="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CFA86-9DFD-4F5F-89D4-A59F172B995D}">
  <dimension ref="A1:L16"/>
  <sheetViews>
    <sheetView showGridLines="0" zoomScaleNormal="100" workbookViewId="0">
      <selection activeCell="C27" sqref="C27"/>
    </sheetView>
  </sheetViews>
  <sheetFormatPr baseColWidth="10" defaultColWidth="11.7109375" defaultRowHeight="15" x14ac:dyDescent="0.25"/>
  <cols>
    <col min="1" max="1" width="15.28515625" customWidth="1"/>
    <col min="2" max="2" width="11" bestFit="1" customWidth="1"/>
    <col min="3" max="3" width="63.28515625" style="5" customWidth="1"/>
    <col min="4" max="4" width="12.85546875" customWidth="1"/>
    <col min="5" max="5" width="82.140625" style="3" customWidth="1"/>
    <col min="6" max="6" width="12.28515625" style="27" customWidth="1"/>
    <col min="7" max="8" width="11.7109375" style="27"/>
    <col min="9" max="9" width="11.7109375" style="43"/>
    <col min="10" max="10" width="11.42578125" style="35" bestFit="1" customWidth="1"/>
    <col min="11" max="12" width="11.7109375" style="27"/>
  </cols>
  <sheetData>
    <row r="1" spans="1:12" ht="60" customHeight="1" thickBot="1" x14ac:dyDescent="0.3">
      <c r="A1" s="104" t="s">
        <v>194</v>
      </c>
      <c r="B1" s="105"/>
      <c r="C1" s="105"/>
      <c r="D1" s="105"/>
      <c r="E1" s="106"/>
      <c r="F1"/>
      <c r="G1"/>
      <c r="H1"/>
      <c r="I1"/>
      <c r="J1"/>
      <c r="K1"/>
      <c r="L1"/>
    </row>
    <row r="3" spans="1:12" ht="25.5" customHeight="1" x14ac:dyDescent="0.35">
      <c r="A3" s="107" t="s">
        <v>179</v>
      </c>
      <c r="B3" s="107"/>
      <c r="C3" s="107"/>
      <c r="D3" s="107"/>
      <c r="E3" s="107"/>
      <c r="F3"/>
      <c r="G3"/>
      <c r="H3"/>
      <c r="I3"/>
      <c r="J3"/>
      <c r="K3"/>
      <c r="L3"/>
    </row>
    <row r="4" spans="1:12" ht="9.75" customHeight="1" x14ac:dyDescent="0.35">
      <c r="A4" s="49"/>
      <c r="B4" s="49"/>
      <c r="C4" s="49"/>
      <c r="D4" s="49"/>
      <c r="E4" s="49"/>
      <c r="F4"/>
      <c r="G4"/>
      <c r="H4"/>
      <c r="I4"/>
      <c r="J4"/>
      <c r="K4"/>
      <c r="L4"/>
    </row>
    <row r="5" spans="1:12" s="78" customFormat="1" x14ac:dyDescent="0.25">
      <c r="A5" s="78" t="s">
        <v>182</v>
      </c>
    </row>
    <row r="6" spans="1:12" s="79" customFormat="1" x14ac:dyDescent="0.25">
      <c r="A6" s="79" t="s">
        <v>181</v>
      </c>
    </row>
    <row r="7" spans="1:12" ht="15.75" thickBot="1" x14ac:dyDescent="0.3"/>
    <row r="8" spans="1:12" ht="30.75" thickBot="1" x14ac:dyDescent="0.3">
      <c r="A8" s="80" t="s">
        <v>0</v>
      </c>
      <c r="B8" s="80" t="s">
        <v>1</v>
      </c>
      <c r="C8" s="80" t="s">
        <v>2</v>
      </c>
      <c r="D8" s="80" t="s">
        <v>3</v>
      </c>
      <c r="E8" s="103" t="s">
        <v>4</v>
      </c>
      <c r="F8" s="51" t="s">
        <v>174</v>
      </c>
      <c r="G8" s="50" t="s">
        <v>172</v>
      </c>
      <c r="H8" s="50" t="s">
        <v>173</v>
      </c>
      <c r="I8" s="45" t="s">
        <v>183</v>
      </c>
      <c r="J8" s="76" t="s">
        <v>158</v>
      </c>
      <c r="K8" s="77" t="s">
        <v>186</v>
      </c>
      <c r="L8" s="77" t="s">
        <v>187</v>
      </c>
    </row>
    <row r="9" spans="1:12" ht="15" customHeight="1" thickBot="1" x14ac:dyDescent="0.3">
      <c r="A9" s="82">
        <v>2</v>
      </c>
      <c r="B9" s="109" t="s">
        <v>119</v>
      </c>
      <c r="C9" s="110"/>
      <c r="D9" s="110"/>
      <c r="E9" s="110"/>
      <c r="F9" s="110"/>
      <c r="G9" s="110"/>
      <c r="H9" s="110"/>
      <c r="I9" s="110"/>
      <c r="J9" s="110"/>
      <c r="K9" s="110"/>
      <c r="L9" s="111"/>
    </row>
    <row r="10" spans="1:12" ht="30" x14ac:dyDescent="0.25">
      <c r="A10" s="20"/>
      <c r="B10" s="24" t="s">
        <v>10</v>
      </c>
      <c r="C10" s="25" t="s">
        <v>120</v>
      </c>
      <c r="D10" s="23" t="s">
        <v>11</v>
      </c>
      <c r="E10" s="11" t="s">
        <v>166</v>
      </c>
      <c r="F10" s="30"/>
      <c r="G10" s="32"/>
      <c r="H10" s="34">
        <f>F10*(1+G10)</f>
        <v>0</v>
      </c>
      <c r="I10" s="23" t="s">
        <v>164</v>
      </c>
      <c r="J10" s="33">
        <v>150</v>
      </c>
      <c r="K10" s="34" t="e">
        <f>#REF!*F10</f>
        <v>#REF!</v>
      </c>
      <c r="L10" s="34" t="e">
        <f>#REF!*H10</f>
        <v>#REF!</v>
      </c>
    </row>
    <row r="11" spans="1:12" ht="30" x14ac:dyDescent="0.25">
      <c r="A11" s="20"/>
      <c r="B11" s="19" t="s">
        <v>12</v>
      </c>
      <c r="C11" s="12" t="s">
        <v>121</v>
      </c>
      <c r="D11" s="22" t="s">
        <v>11</v>
      </c>
      <c r="E11" s="8" t="s">
        <v>167</v>
      </c>
      <c r="F11" s="28"/>
      <c r="G11" s="31"/>
      <c r="H11" s="34">
        <f t="shared" ref="H11:H14" si="0">F11*(1+G11)</f>
        <v>0</v>
      </c>
      <c r="I11" s="22"/>
      <c r="J11" s="38">
        <v>150</v>
      </c>
      <c r="K11" s="34" t="e">
        <f>#REF!*F11</f>
        <v>#REF!</v>
      </c>
      <c r="L11" s="34" t="e">
        <f>#REF!*H11</f>
        <v>#REF!</v>
      </c>
    </row>
    <row r="12" spans="1:12" ht="30.75" thickBot="1" x14ac:dyDescent="0.3">
      <c r="A12" s="48"/>
      <c r="B12" s="85" t="s">
        <v>13</v>
      </c>
      <c r="C12" s="86" t="s">
        <v>14</v>
      </c>
      <c r="D12" s="87" t="s">
        <v>11</v>
      </c>
      <c r="E12" s="88" t="s">
        <v>168</v>
      </c>
      <c r="F12" s="89"/>
      <c r="G12" s="90"/>
      <c r="H12" s="91">
        <f t="shared" si="0"/>
        <v>0</v>
      </c>
      <c r="I12" s="87"/>
      <c r="J12" s="92">
        <v>200</v>
      </c>
      <c r="K12" s="34" t="e">
        <f>#REF!*F12</f>
        <v>#REF!</v>
      </c>
      <c r="L12" s="34" t="e">
        <f>#REF!*H12</f>
        <v>#REF!</v>
      </c>
    </row>
    <row r="13" spans="1:12" ht="15.75" thickBot="1" x14ac:dyDescent="0.3">
      <c r="A13" s="112" t="s">
        <v>185</v>
      </c>
      <c r="B13" s="113"/>
      <c r="C13" s="113"/>
      <c r="D13" s="113"/>
      <c r="E13" s="113"/>
      <c r="F13" s="113"/>
      <c r="G13" s="113"/>
      <c r="H13" s="113"/>
      <c r="I13" s="113"/>
      <c r="J13" s="114"/>
      <c r="K13" s="84" t="e">
        <f>K10+K11+K12</f>
        <v>#REF!</v>
      </c>
      <c r="L13" s="34" t="e">
        <f>L10+L11+L12</f>
        <v>#REF!</v>
      </c>
    </row>
    <row r="14" spans="1:12" ht="15.75" thickBot="1" x14ac:dyDescent="0.3">
      <c r="A14" s="93" t="s">
        <v>184</v>
      </c>
      <c r="B14" s="24" t="s">
        <v>136</v>
      </c>
      <c r="C14" s="25" t="s">
        <v>170</v>
      </c>
      <c r="D14" s="23" t="s">
        <v>169</v>
      </c>
      <c r="E14" s="94"/>
      <c r="F14" s="95"/>
      <c r="G14" s="32"/>
      <c r="H14" s="34">
        <f t="shared" si="0"/>
        <v>0</v>
      </c>
      <c r="I14" s="23"/>
      <c r="J14" s="96"/>
      <c r="K14" s="97"/>
      <c r="L14" s="97"/>
    </row>
    <row r="15" spans="1:12" ht="15.75" thickBot="1" x14ac:dyDescent="0.3">
      <c r="A15" s="14"/>
      <c r="B15" s="7" t="s">
        <v>165</v>
      </c>
      <c r="C15" s="72" t="s">
        <v>178</v>
      </c>
      <c r="D15" s="98"/>
      <c r="E15" s="99"/>
      <c r="F15" s="100"/>
      <c r="G15" s="100"/>
      <c r="H15" s="100"/>
      <c r="I15" s="101"/>
      <c r="J15" s="102"/>
      <c r="K15" s="100"/>
      <c r="L15" s="100"/>
    </row>
    <row r="16" spans="1:12" s="15" customFormat="1" x14ac:dyDescent="0.25">
      <c r="A16" s="14"/>
      <c r="C16" s="16"/>
      <c r="E16" s="17"/>
      <c r="F16" s="29"/>
      <c r="G16" s="29"/>
      <c r="H16" s="29"/>
      <c r="I16" s="46"/>
      <c r="J16" s="39"/>
      <c r="K16" s="29"/>
      <c r="L16" s="29"/>
    </row>
  </sheetData>
  <mergeCells count="4">
    <mergeCell ref="A13:J13"/>
    <mergeCell ref="A1:E1"/>
    <mergeCell ref="A3:E3"/>
    <mergeCell ref="B9:L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4DF58-F0A4-410C-A738-D4216EE57FFD}">
  <dimension ref="A1:L18"/>
  <sheetViews>
    <sheetView showGridLines="0" zoomScaleNormal="100" workbookViewId="0">
      <selection activeCell="E20" sqref="E20"/>
    </sheetView>
  </sheetViews>
  <sheetFormatPr baseColWidth="10" defaultColWidth="11.7109375" defaultRowHeight="15" x14ac:dyDescent="0.25"/>
  <cols>
    <col min="1" max="1" width="15.28515625" customWidth="1"/>
    <col min="2" max="2" width="11" bestFit="1" customWidth="1"/>
    <col min="3" max="3" width="63.28515625" style="5" customWidth="1"/>
    <col min="4" max="4" width="12.85546875" customWidth="1"/>
    <col min="5" max="5" width="82.140625" style="3" customWidth="1"/>
    <col min="6" max="6" width="12.28515625" style="27" customWidth="1"/>
    <col min="7" max="8" width="11.7109375" style="27"/>
    <col min="9" max="9" width="11.7109375" style="43"/>
    <col min="10" max="10" width="11.42578125" style="35" bestFit="1" customWidth="1"/>
    <col min="11" max="12" width="11.7109375" style="27"/>
  </cols>
  <sheetData>
    <row r="1" spans="1:12" ht="67.5" customHeight="1" thickBot="1" x14ac:dyDescent="0.3">
      <c r="A1" s="104" t="s">
        <v>193</v>
      </c>
      <c r="B1" s="105"/>
      <c r="C1" s="105"/>
      <c r="D1" s="105"/>
      <c r="E1" s="106"/>
      <c r="F1"/>
      <c r="G1"/>
      <c r="H1"/>
      <c r="I1"/>
      <c r="J1"/>
      <c r="K1"/>
      <c r="L1"/>
    </row>
    <row r="3" spans="1:12" ht="25.5" customHeight="1" x14ac:dyDescent="0.35">
      <c r="A3" s="107" t="s">
        <v>179</v>
      </c>
      <c r="B3" s="107"/>
      <c r="C3" s="107"/>
      <c r="D3" s="107"/>
      <c r="E3" s="107"/>
      <c r="F3"/>
      <c r="G3"/>
      <c r="H3"/>
      <c r="I3"/>
      <c r="J3"/>
      <c r="K3"/>
      <c r="L3"/>
    </row>
    <row r="4" spans="1:12" ht="9.75" customHeight="1" x14ac:dyDescent="0.35">
      <c r="A4" s="49"/>
      <c r="B4" s="49"/>
      <c r="C4" s="49"/>
      <c r="D4" s="49"/>
      <c r="E4" s="49"/>
      <c r="F4"/>
      <c r="G4"/>
      <c r="H4"/>
      <c r="I4"/>
      <c r="J4"/>
      <c r="K4"/>
      <c r="L4"/>
    </row>
    <row r="5" spans="1:12" s="78" customFormat="1" x14ac:dyDescent="0.25">
      <c r="A5" s="78" t="s">
        <v>182</v>
      </c>
    </row>
    <row r="6" spans="1:12" s="79" customFormat="1" x14ac:dyDescent="0.25">
      <c r="A6" s="79" t="s">
        <v>181</v>
      </c>
    </row>
    <row r="7" spans="1:12" ht="15.75" thickBot="1" x14ac:dyDescent="0.3"/>
    <row r="8" spans="1:12" ht="30.75" thickBot="1" x14ac:dyDescent="0.3">
      <c r="A8" s="80" t="s">
        <v>0</v>
      </c>
      <c r="B8" s="80" t="s">
        <v>1</v>
      </c>
      <c r="C8" s="80" t="s">
        <v>2</v>
      </c>
      <c r="D8" s="80" t="s">
        <v>3</v>
      </c>
      <c r="E8" s="80" t="s">
        <v>4</v>
      </c>
      <c r="F8" s="51" t="s">
        <v>174</v>
      </c>
      <c r="G8" s="50" t="s">
        <v>172</v>
      </c>
      <c r="H8" s="50" t="s">
        <v>173</v>
      </c>
      <c r="I8" s="45" t="s">
        <v>183</v>
      </c>
      <c r="J8" s="76" t="s">
        <v>158</v>
      </c>
      <c r="K8" s="77" t="s">
        <v>186</v>
      </c>
      <c r="L8" s="77" t="s">
        <v>187</v>
      </c>
    </row>
    <row r="9" spans="1:12" ht="15" customHeight="1" thickBot="1" x14ac:dyDescent="0.3">
      <c r="A9" s="82">
        <v>3</v>
      </c>
      <c r="B9" s="109" t="s">
        <v>188</v>
      </c>
      <c r="C9" s="110"/>
      <c r="D9" s="110"/>
      <c r="E9" s="110"/>
      <c r="F9" s="110"/>
      <c r="G9" s="110"/>
      <c r="H9" s="110"/>
      <c r="I9" s="110"/>
      <c r="J9" s="110"/>
      <c r="K9" s="110"/>
      <c r="L9" s="111"/>
    </row>
    <row r="10" spans="1:12" ht="30" x14ac:dyDescent="0.25">
      <c r="A10" s="20"/>
      <c r="B10" s="24" t="s">
        <v>15</v>
      </c>
      <c r="C10" s="25" t="s">
        <v>123</v>
      </c>
      <c r="D10" s="23" t="s">
        <v>6</v>
      </c>
      <c r="E10" s="11" t="s">
        <v>138</v>
      </c>
      <c r="F10" s="30"/>
      <c r="G10" s="30"/>
      <c r="H10" s="34">
        <f>F10*(1+G10)</f>
        <v>0</v>
      </c>
      <c r="I10" s="23" t="s">
        <v>164</v>
      </c>
      <c r="J10" s="40">
        <v>300</v>
      </c>
      <c r="K10" s="34" t="e">
        <f>#REF!*F10</f>
        <v>#REF!</v>
      </c>
      <c r="L10" s="34" t="e">
        <f>#REF!*H10</f>
        <v>#REF!</v>
      </c>
    </row>
    <row r="11" spans="1:12" ht="30" x14ac:dyDescent="0.25">
      <c r="A11" s="20"/>
      <c r="B11" s="19" t="s">
        <v>16</v>
      </c>
      <c r="C11" s="12" t="s">
        <v>124</v>
      </c>
      <c r="D11" s="22" t="s">
        <v>6</v>
      </c>
      <c r="E11" s="8" t="s">
        <v>138</v>
      </c>
      <c r="F11" s="28"/>
      <c r="G11" s="28"/>
      <c r="H11" s="34">
        <f>F11*(1+G11)</f>
        <v>0</v>
      </c>
      <c r="I11" s="22"/>
      <c r="J11" s="41">
        <v>500</v>
      </c>
      <c r="K11" s="34" t="e">
        <f>#REF!*F11</f>
        <v>#REF!</v>
      </c>
      <c r="L11" s="34" t="e">
        <f>#REF!*H11</f>
        <v>#REF!</v>
      </c>
    </row>
    <row r="12" spans="1:12" ht="30" x14ac:dyDescent="0.25">
      <c r="A12" s="20"/>
      <c r="B12" s="19" t="s">
        <v>17</v>
      </c>
      <c r="C12" s="12" t="s">
        <v>125</v>
      </c>
      <c r="D12" s="22" t="s">
        <v>6</v>
      </c>
      <c r="E12" s="8" t="s">
        <v>139</v>
      </c>
      <c r="F12" s="28"/>
      <c r="G12" s="28"/>
      <c r="H12" s="34">
        <f t="shared" ref="H12:H15" si="0">F12*(1+G12)</f>
        <v>0</v>
      </c>
      <c r="I12" s="22"/>
      <c r="J12" s="41">
        <v>700</v>
      </c>
      <c r="K12" s="34" t="e">
        <f>#REF!*F12</f>
        <v>#REF!</v>
      </c>
      <c r="L12" s="34" t="e">
        <f>#REF!*H12</f>
        <v>#REF!</v>
      </c>
    </row>
    <row r="13" spans="1:12" ht="30" x14ac:dyDescent="0.25">
      <c r="A13" s="20"/>
      <c r="B13" s="19" t="s">
        <v>18</v>
      </c>
      <c r="C13" s="12" t="s">
        <v>126</v>
      </c>
      <c r="D13" s="22" t="s">
        <v>6</v>
      </c>
      <c r="E13" s="8" t="s">
        <v>140</v>
      </c>
      <c r="F13" s="28"/>
      <c r="G13" s="28"/>
      <c r="H13" s="34">
        <f t="shared" si="0"/>
        <v>0</v>
      </c>
      <c r="I13" s="22" t="s">
        <v>164</v>
      </c>
      <c r="J13" s="41">
        <v>500</v>
      </c>
      <c r="K13" s="34" t="e">
        <f>#REF!*F13</f>
        <v>#REF!</v>
      </c>
      <c r="L13" s="34" t="e">
        <f>#REF!*H13</f>
        <v>#REF!</v>
      </c>
    </row>
    <row r="14" spans="1:12" ht="30" x14ac:dyDescent="0.25">
      <c r="A14" s="20"/>
      <c r="B14" s="19" t="s">
        <v>19</v>
      </c>
      <c r="C14" s="12" t="s">
        <v>127</v>
      </c>
      <c r="D14" s="22" t="s">
        <v>6</v>
      </c>
      <c r="E14" s="8" t="s">
        <v>171</v>
      </c>
      <c r="F14" s="28"/>
      <c r="G14" s="28"/>
      <c r="H14" s="34">
        <f t="shared" si="0"/>
        <v>0</v>
      </c>
      <c r="I14" s="22" t="s">
        <v>164</v>
      </c>
      <c r="J14" s="41">
        <v>150</v>
      </c>
      <c r="K14" s="34" t="e">
        <f>#REF!*F14</f>
        <v>#REF!</v>
      </c>
      <c r="L14" s="34" t="e">
        <f>#REF!*H14</f>
        <v>#REF!</v>
      </c>
    </row>
    <row r="15" spans="1:12" ht="45.75" thickBot="1" x14ac:dyDescent="0.3">
      <c r="A15" s="20"/>
      <c r="B15" s="19" t="s">
        <v>20</v>
      </c>
      <c r="C15" s="12" t="s">
        <v>128</v>
      </c>
      <c r="D15" s="22" t="s">
        <v>6</v>
      </c>
      <c r="E15" s="8" t="s">
        <v>141</v>
      </c>
      <c r="F15" s="28"/>
      <c r="G15" s="28"/>
      <c r="H15" s="34">
        <f t="shared" si="0"/>
        <v>0</v>
      </c>
      <c r="I15" s="22"/>
      <c r="J15" s="41">
        <v>250</v>
      </c>
      <c r="K15" s="34" t="e">
        <f>#REF!*F15</f>
        <v>#REF!</v>
      </c>
      <c r="L15" s="34" t="e">
        <f>#REF!*H15</f>
        <v>#REF!</v>
      </c>
    </row>
    <row r="16" spans="1:12" ht="15.75" thickBot="1" x14ac:dyDescent="0.3">
      <c r="A16" s="112" t="s">
        <v>185</v>
      </c>
      <c r="B16" s="113"/>
      <c r="C16" s="113"/>
      <c r="D16" s="113"/>
      <c r="E16" s="113"/>
      <c r="F16" s="113"/>
      <c r="G16" s="113"/>
      <c r="H16" s="113"/>
      <c r="I16" s="113"/>
      <c r="J16" s="114"/>
      <c r="K16" s="84" t="e">
        <f>SUM(K10:K15)</f>
        <v>#REF!</v>
      </c>
      <c r="L16" s="84" t="e">
        <f>SUM(L10:L15)</f>
        <v>#REF!</v>
      </c>
    </row>
    <row r="17" spans="1:12" ht="15.75" thickBot="1" x14ac:dyDescent="0.3">
      <c r="A17" s="14"/>
      <c r="B17" s="7" t="s">
        <v>137</v>
      </c>
      <c r="C17" s="72" t="s">
        <v>178</v>
      </c>
      <c r="D17" s="98"/>
      <c r="E17" s="99"/>
      <c r="F17" s="100"/>
      <c r="G17" s="100"/>
      <c r="H17" s="100"/>
      <c r="I17" s="101"/>
      <c r="J17" s="102"/>
      <c r="K17" s="100"/>
      <c r="L17" s="100"/>
    </row>
    <row r="18" spans="1:12" x14ac:dyDescent="0.25">
      <c r="E18" s="6"/>
      <c r="I18" s="44"/>
      <c r="J18" s="42"/>
    </row>
  </sheetData>
  <mergeCells count="4">
    <mergeCell ref="A16:J16"/>
    <mergeCell ref="A1:E1"/>
    <mergeCell ref="A3:E3"/>
    <mergeCell ref="B9:L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33C24-DAFA-40DB-B55D-E0140E4F9052}">
  <dimension ref="A1:L22"/>
  <sheetViews>
    <sheetView showGridLines="0" zoomScaleNormal="100" workbookViewId="0">
      <selection activeCell="E11" sqref="E11"/>
    </sheetView>
  </sheetViews>
  <sheetFormatPr baseColWidth="10" defaultColWidth="11.7109375" defaultRowHeight="15" x14ac:dyDescent="0.25"/>
  <cols>
    <col min="1" max="1" width="15.28515625" customWidth="1"/>
    <col min="2" max="2" width="11" bestFit="1" customWidth="1"/>
    <col min="3" max="3" width="63.28515625" style="5" customWidth="1"/>
    <col min="4" max="4" width="12.85546875" customWidth="1"/>
    <col min="5" max="5" width="82.140625" style="3" customWidth="1"/>
    <col min="6" max="6" width="12.28515625" style="27" customWidth="1"/>
    <col min="7" max="8" width="11.7109375" style="27"/>
    <col min="9" max="9" width="11.7109375" style="43"/>
    <col min="10" max="10" width="11.42578125" style="35" bestFit="1" customWidth="1"/>
    <col min="11" max="12" width="11.7109375" style="27"/>
  </cols>
  <sheetData>
    <row r="1" spans="1:12" ht="64.5" customHeight="1" thickBot="1" x14ac:dyDescent="0.3">
      <c r="A1" s="104" t="s">
        <v>192</v>
      </c>
      <c r="B1" s="105"/>
      <c r="C1" s="105"/>
      <c r="D1" s="105"/>
      <c r="E1" s="106"/>
      <c r="F1"/>
      <c r="G1"/>
      <c r="H1"/>
      <c r="I1"/>
      <c r="J1"/>
      <c r="K1"/>
      <c r="L1"/>
    </row>
    <row r="3" spans="1:12" ht="25.5" customHeight="1" x14ac:dyDescent="0.35">
      <c r="A3" s="107" t="s">
        <v>179</v>
      </c>
      <c r="B3" s="107"/>
      <c r="C3" s="107"/>
      <c r="D3" s="107"/>
      <c r="E3" s="107"/>
      <c r="F3"/>
      <c r="G3"/>
      <c r="H3"/>
      <c r="I3"/>
      <c r="J3"/>
      <c r="K3"/>
      <c r="L3"/>
    </row>
    <row r="4" spans="1:12" ht="9.75" customHeight="1" x14ac:dyDescent="0.35">
      <c r="A4" s="49"/>
      <c r="B4" s="49"/>
      <c r="C4" s="49"/>
      <c r="D4" s="49"/>
      <c r="E4" s="49"/>
      <c r="F4"/>
      <c r="G4"/>
      <c r="H4"/>
      <c r="I4"/>
      <c r="J4"/>
      <c r="K4"/>
      <c r="L4"/>
    </row>
    <row r="5" spans="1:12" s="78" customFormat="1" x14ac:dyDescent="0.25">
      <c r="A5" s="78" t="s">
        <v>182</v>
      </c>
    </row>
    <row r="6" spans="1:12" s="79" customFormat="1" x14ac:dyDescent="0.25">
      <c r="A6" s="79" t="s">
        <v>181</v>
      </c>
    </row>
    <row r="7" spans="1:12" ht="15.75" thickBot="1" x14ac:dyDescent="0.3">
      <c r="E7" s="6"/>
      <c r="I7" s="44"/>
      <c r="J7" s="42"/>
    </row>
    <row r="8" spans="1:12" ht="30.75" thickBot="1" x14ac:dyDescent="0.3">
      <c r="A8" s="80" t="s">
        <v>0</v>
      </c>
      <c r="B8" s="80" t="s">
        <v>1</v>
      </c>
      <c r="C8" s="80" t="s">
        <v>2</v>
      </c>
      <c r="D8" s="80" t="s">
        <v>3</v>
      </c>
      <c r="E8" s="80" t="s">
        <v>4</v>
      </c>
      <c r="F8" s="51" t="s">
        <v>174</v>
      </c>
      <c r="G8" s="50" t="s">
        <v>172</v>
      </c>
      <c r="H8" s="50" t="s">
        <v>173</v>
      </c>
      <c r="I8" s="45" t="s">
        <v>183</v>
      </c>
      <c r="J8" s="76" t="s">
        <v>158</v>
      </c>
      <c r="K8" s="77" t="s">
        <v>186</v>
      </c>
      <c r="L8" s="77" t="s">
        <v>187</v>
      </c>
    </row>
    <row r="9" spans="1:12" ht="15" customHeight="1" thickBot="1" x14ac:dyDescent="0.3">
      <c r="A9" s="82">
        <v>4</v>
      </c>
      <c r="B9" s="109" t="s">
        <v>189</v>
      </c>
      <c r="C9" s="110"/>
      <c r="D9" s="110"/>
      <c r="E9" s="110"/>
      <c r="F9" s="110"/>
      <c r="G9" s="110"/>
      <c r="H9" s="110"/>
      <c r="I9" s="110"/>
      <c r="J9" s="110"/>
      <c r="K9" s="110"/>
      <c r="L9" s="111"/>
    </row>
    <row r="10" spans="1:12" ht="30" x14ac:dyDescent="0.25">
      <c r="A10" s="18"/>
      <c r="B10" s="10" t="s">
        <v>21</v>
      </c>
      <c r="C10" s="25" t="s">
        <v>22</v>
      </c>
      <c r="D10" s="23" t="s">
        <v>23</v>
      </c>
      <c r="E10" s="11" t="s">
        <v>131</v>
      </c>
      <c r="F10" s="30"/>
      <c r="G10" s="30"/>
      <c r="H10" s="34">
        <f t="shared" ref="H10:H19" si="0">F10*(1+G10)</f>
        <v>0</v>
      </c>
      <c r="I10" s="23" t="s">
        <v>164</v>
      </c>
      <c r="J10" s="40">
        <v>350</v>
      </c>
      <c r="K10" s="34" t="e">
        <f>#REF!*F10</f>
        <v>#REF!</v>
      </c>
      <c r="L10" s="34" t="e">
        <f>#REF!*H10</f>
        <v>#REF!</v>
      </c>
    </row>
    <row r="11" spans="1:12" x14ac:dyDescent="0.25">
      <c r="A11" s="20"/>
      <c r="B11" s="7" t="s">
        <v>24</v>
      </c>
      <c r="C11" s="12" t="s">
        <v>25</v>
      </c>
      <c r="D11" s="22" t="s">
        <v>23</v>
      </c>
      <c r="E11" s="8" t="s">
        <v>132</v>
      </c>
      <c r="F11" s="28"/>
      <c r="G11" s="28"/>
      <c r="H11" s="34">
        <f t="shared" si="0"/>
        <v>0</v>
      </c>
      <c r="I11" s="22" t="s">
        <v>164</v>
      </c>
      <c r="J11" s="41">
        <v>250</v>
      </c>
      <c r="K11" s="34" t="e">
        <f>#REF!*F11</f>
        <v>#REF!</v>
      </c>
      <c r="L11" s="34" t="e">
        <f>#REF!*H11</f>
        <v>#REF!</v>
      </c>
    </row>
    <row r="12" spans="1:12" ht="45" x14ac:dyDescent="0.25">
      <c r="A12" s="20"/>
      <c r="B12" s="7" t="s">
        <v>26</v>
      </c>
      <c r="C12" s="12" t="s">
        <v>145</v>
      </c>
      <c r="D12" s="22" t="s">
        <v>23</v>
      </c>
      <c r="E12" s="8" t="s">
        <v>153</v>
      </c>
      <c r="F12" s="28"/>
      <c r="G12" s="28"/>
      <c r="H12" s="34">
        <f t="shared" si="0"/>
        <v>0</v>
      </c>
      <c r="I12" s="22"/>
      <c r="J12" s="41">
        <v>250</v>
      </c>
      <c r="K12" s="34" t="e">
        <f>#REF!*F12</f>
        <v>#REF!</v>
      </c>
      <c r="L12" s="34" t="e">
        <f>#REF!*H12</f>
        <v>#REF!</v>
      </c>
    </row>
    <row r="13" spans="1:12" ht="45" x14ac:dyDescent="0.25">
      <c r="A13" s="20"/>
      <c r="B13" s="7" t="s">
        <v>29</v>
      </c>
      <c r="C13" s="12" t="s">
        <v>146</v>
      </c>
      <c r="D13" s="22" t="s">
        <v>147</v>
      </c>
      <c r="E13" s="8" t="s">
        <v>154</v>
      </c>
      <c r="F13" s="28"/>
      <c r="G13" s="28"/>
      <c r="H13" s="34">
        <f t="shared" si="0"/>
        <v>0</v>
      </c>
      <c r="I13" s="22"/>
      <c r="J13" s="41">
        <v>250</v>
      </c>
      <c r="K13" s="34" t="e">
        <f>#REF!*F13</f>
        <v>#REF!</v>
      </c>
      <c r="L13" s="34" t="e">
        <f>#REF!*H13</f>
        <v>#REF!</v>
      </c>
    </row>
    <row r="14" spans="1:12" x14ac:dyDescent="0.25">
      <c r="A14" s="20"/>
      <c r="B14" s="7" t="s">
        <v>32</v>
      </c>
      <c r="C14" s="12" t="s">
        <v>129</v>
      </c>
      <c r="D14" s="22" t="s">
        <v>23</v>
      </c>
      <c r="E14" s="8" t="s">
        <v>130</v>
      </c>
      <c r="F14" s="28"/>
      <c r="G14" s="28"/>
      <c r="H14" s="34">
        <f t="shared" si="0"/>
        <v>0</v>
      </c>
      <c r="I14" s="22"/>
      <c r="J14" s="41">
        <v>250</v>
      </c>
      <c r="K14" s="34" t="e">
        <f>#REF!*F14</f>
        <v>#REF!</v>
      </c>
      <c r="L14" s="34" t="e">
        <f>#REF!*H14</f>
        <v>#REF!</v>
      </c>
    </row>
    <row r="15" spans="1:12" x14ac:dyDescent="0.25">
      <c r="A15" s="20"/>
      <c r="B15" s="7" t="s">
        <v>122</v>
      </c>
      <c r="C15" s="12" t="s">
        <v>27</v>
      </c>
      <c r="D15" s="22" t="s">
        <v>28</v>
      </c>
      <c r="E15" s="8" t="s">
        <v>133</v>
      </c>
      <c r="F15" s="28"/>
      <c r="G15" s="28"/>
      <c r="H15" s="34">
        <f t="shared" si="0"/>
        <v>0</v>
      </c>
      <c r="I15" s="22" t="s">
        <v>164</v>
      </c>
      <c r="J15" s="41">
        <v>200</v>
      </c>
      <c r="K15" s="34" t="e">
        <f>#REF!*F15</f>
        <v>#REF!</v>
      </c>
      <c r="L15" s="34" t="e">
        <f>#REF!*H15</f>
        <v>#REF!</v>
      </c>
    </row>
    <row r="16" spans="1:12" x14ac:dyDescent="0.25">
      <c r="A16" s="20"/>
      <c r="B16" s="7" t="s">
        <v>142</v>
      </c>
      <c r="C16" s="12" t="s">
        <v>30</v>
      </c>
      <c r="D16" s="22" t="s">
        <v>31</v>
      </c>
      <c r="E16" s="8" t="s">
        <v>134</v>
      </c>
      <c r="F16" s="28"/>
      <c r="G16" s="28"/>
      <c r="H16" s="34">
        <f t="shared" si="0"/>
        <v>0</v>
      </c>
      <c r="I16" s="22" t="s">
        <v>164</v>
      </c>
      <c r="J16" s="41">
        <v>200</v>
      </c>
      <c r="K16" s="34" t="e">
        <f>#REF!*F16</f>
        <v>#REF!</v>
      </c>
      <c r="L16" s="34" t="e">
        <f>#REF!*H16</f>
        <v>#REF!</v>
      </c>
    </row>
    <row r="17" spans="1:12" ht="30" x14ac:dyDescent="0.25">
      <c r="A17" s="26"/>
      <c r="B17" s="7" t="s">
        <v>144</v>
      </c>
      <c r="C17" s="12" t="s">
        <v>33</v>
      </c>
      <c r="D17" s="22" t="s">
        <v>23</v>
      </c>
      <c r="E17" s="8" t="s">
        <v>135</v>
      </c>
      <c r="F17" s="28"/>
      <c r="G17" s="28"/>
      <c r="H17" s="34">
        <f t="shared" si="0"/>
        <v>0</v>
      </c>
      <c r="I17" s="22" t="s">
        <v>164</v>
      </c>
      <c r="J17" s="41">
        <v>150</v>
      </c>
      <c r="K17" s="34" t="e">
        <f>#REF!*F17</f>
        <v>#REF!</v>
      </c>
      <c r="L17" s="34" t="e">
        <f>#REF!*H17</f>
        <v>#REF!</v>
      </c>
    </row>
    <row r="18" spans="1:12" ht="30.6" customHeight="1" x14ac:dyDescent="0.25">
      <c r="A18" s="26"/>
      <c r="B18" s="7" t="s">
        <v>149</v>
      </c>
      <c r="C18" s="13" t="s">
        <v>34</v>
      </c>
      <c r="D18" s="22" t="s">
        <v>23</v>
      </c>
      <c r="E18" s="21" t="s">
        <v>135</v>
      </c>
      <c r="F18" s="28"/>
      <c r="G18" s="28"/>
      <c r="H18" s="34">
        <f t="shared" si="0"/>
        <v>0</v>
      </c>
      <c r="I18" s="47" t="s">
        <v>164</v>
      </c>
      <c r="J18" s="37">
        <v>150</v>
      </c>
      <c r="K18" s="34" t="e">
        <f>#REF!*F18</f>
        <v>#REF!</v>
      </c>
      <c r="L18" s="34" t="e">
        <f>#REF!*H18</f>
        <v>#REF!</v>
      </c>
    </row>
    <row r="19" spans="1:12" ht="30.6" customHeight="1" thickBot="1" x14ac:dyDescent="0.3">
      <c r="A19" s="15"/>
      <c r="B19" s="7" t="s">
        <v>150</v>
      </c>
      <c r="C19" s="13" t="s">
        <v>148</v>
      </c>
      <c r="D19" s="22" t="s">
        <v>23</v>
      </c>
      <c r="E19" s="21" t="s">
        <v>152</v>
      </c>
      <c r="F19" s="28"/>
      <c r="G19" s="28"/>
      <c r="H19" s="34">
        <f t="shared" si="0"/>
        <v>0</v>
      </c>
      <c r="I19" s="47"/>
      <c r="J19" s="37">
        <v>100</v>
      </c>
      <c r="K19" s="34" t="e">
        <f>#REF!*F19</f>
        <v>#REF!</v>
      </c>
      <c r="L19" s="34" t="e">
        <f>#REF!*H19</f>
        <v>#REF!</v>
      </c>
    </row>
    <row r="20" spans="1:12" ht="15.75" thickBot="1" x14ac:dyDescent="0.3">
      <c r="A20" s="112" t="s">
        <v>185</v>
      </c>
      <c r="B20" s="113"/>
      <c r="C20" s="113"/>
      <c r="D20" s="113"/>
      <c r="E20" s="113"/>
      <c r="F20" s="113"/>
      <c r="G20" s="113"/>
      <c r="H20" s="113"/>
      <c r="I20" s="113"/>
      <c r="J20" s="114"/>
      <c r="K20" s="84" t="e">
        <f>SUM(K10:K19)</f>
        <v>#REF!</v>
      </c>
      <c r="L20" s="84" t="e">
        <f>SUM(L10:L19)</f>
        <v>#REF!</v>
      </c>
    </row>
    <row r="21" spans="1:12" ht="15.75" thickBot="1" x14ac:dyDescent="0.3">
      <c r="A21" s="14"/>
      <c r="B21" s="7" t="s">
        <v>151</v>
      </c>
      <c r="C21" s="72" t="s">
        <v>178</v>
      </c>
      <c r="D21" s="98"/>
      <c r="E21" s="99"/>
      <c r="F21" s="100"/>
      <c r="G21" s="100"/>
      <c r="H21" s="100"/>
      <c r="I21" s="101"/>
      <c r="J21" s="102"/>
      <c r="K21" s="100"/>
      <c r="L21" s="100"/>
    </row>
    <row r="22" spans="1:12" x14ac:dyDescent="0.25">
      <c r="C22" s="4"/>
      <c r="D22" s="1"/>
      <c r="E22" s="2"/>
      <c r="I22" s="1"/>
    </row>
  </sheetData>
  <mergeCells count="4">
    <mergeCell ref="A1:E1"/>
    <mergeCell ref="A3:E3"/>
    <mergeCell ref="B9:L9"/>
    <mergeCell ref="A20:J2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072AC-92F1-4BFE-8F6B-6C24D2FDF349}">
  <dimension ref="A1:L17"/>
  <sheetViews>
    <sheetView showGridLines="0" zoomScaleNormal="100" workbookViewId="0">
      <selection activeCell="E19" sqref="E19"/>
    </sheetView>
  </sheetViews>
  <sheetFormatPr baseColWidth="10" defaultColWidth="11.7109375" defaultRowHeight="15" x14ac:dyDescent="0.25"/>
  <cols>
    <col min="1" max="1" width="15.28515625" customWidth="1"/>
    <col min="2" max="2" width="11" bestFit="1" customWidth="1"/>
    <col min="3" max="3" width="63.28515625" style="5" customWidth="1"/>
    <col min="4" max="4" width="12.85546875" customWidth="1"/>
    <col min="5" max="5" width="82.140625" style="3" customWidth="1"/>
    <col min="6" max="6" width="12.28515625" style="27" customWidth="1"/>
    <col min="7" max="8" width="11.7109375" style="27"/>
    <col min="9" max="9" width="11.7109375" style="43"/>
    <col min="10" max="10" width="11.42578125" style="35" bestFit="1" customWidth="1"/>
    <col min="11" max="12" width="11.7109375" style="27"/>
  </cols>
  <sheetData>
    <row r="1" spans="1:12" ht="57.75" customHeight="1" thickBot="1" x14ac:dyDescent="0.3">
      <c r="A1" s="104" t="s">
        <v>191</v>
      </c>
      <c r="B1" s="105"/>
      <c r="C1" s="105"/>
      <c r="D1" s="105"/>
      <c r="E1" s="106"/>
      <c r="F1"/>
      <c r="G1"/>
      <c r="H1"/>
      <c r="I1"/>
      <c r="J1"/>
      <c r="K1"/>
      <c r="L1"/>
    </row>
    <row r="3" spans="1:12" ht="25.5" customHeight="1" x14ac:dyDescent="0.35">
      <c r="A3" s="107" t="s">
        <v>179</v>
      </c>
      <c r="B3" s="107"/>
      <c r="C3" s="107"/>
      <c r="D3" s="107"/>
      <c r="E3" s="107"/>
      <c r="F3"/>
      <c r="G3"/>
      <c r="H3"/>
      <c r="I3"/>
      <c r="J3"/>
      <c r="K3"/>
      <c r="L3"/>
    </row>
    <row r="4" spans="1:12" ht="9.75" customHeight="1" x14ac:dyDescent="0.35">
      <c r="A4" s="49"/>
      <c r="B4" s="49"/>
      <c r="C4" s="49"/>
      <c r="D4" s="49"/>
      <c r="E4" s="49"/>
      <c r="F4"/>
      <c r="G4"/>
      <c r="H4"/>
      <c r="I4"/>
      <c r="J4"/>
      <c r="K4"/>
      <c r="L4"/>
    </row>
    <row r="5" spans="1:12" s="78" customFormat="1" x14ac:dyDescent="0.25">
      <c r="A5" s="78" t="s">
        <v>182</v>
      </c>
    </row>
    <row r="6" spans="1:12" s="79" customFormat="1" x14ac:dyDescent="0.25">
      <c r="A6" s="79" t="s">
        <v>181</v>
      </c>
    </row>
    <row r="7" spans="1:12" ht="15.75" thickBot="1" x14ac:dyDescent="0.3">
      <c r="C7" s="4"/>
      <c r="D7" s="1"/>
      <c r="E7" s="2"/>
      <c r="I7" s="1"/>
    </row>
    <row r="8" spans="1:12" ht="30.75" thickBot="1" x14ac:dyDescent="0.3">
      <c r="A8" s="80" t="s">
        <v>0</v>
      </c>
      <c r="B8" s="80" t="s">
        <v>1</v>
      </c>
      <c r="C8" s="80" t="s">
        <v>2</v>
      </c>
      <c r="D8" s="80" t="s">
        <v>3</v>
      </c>
      <c r="E8" s="80" t="s">
        <v>4</v>
      </c>
      <c r="F8" s="51" t="s">
        <v>174</v>
      </c>
      <c r="G8" s="50" t="s">
        <v>172</v>
      </c>
      <c r="H8" s="50" t="s">
        <v>173</v>
      </c>
      <c r="I8" s="45" t="s">
        <v>183</v>
      </c>
      <c r="J8" s="76" t="s">
        <v>158</v>
      </c>
      <c r="K8" s="77" t="s">
        <v>186</v>
      </c>
      <c r="L8" s="77" t="s">
        <v>187</v>
      </c>
    </row>
    <row r="9" spans="1:12" ht="15" customHeight="1" thickBot="1" x14ac:dyDescent="0.3">
      <c r="A9" s="82">
        <v>5</v>
      </c>
      <c r="B9" s="109" t="s">
        <v>190</v>
      </c>
      <c r="C9" s="110"/>
      <c r="D9" s="110"/>
      <c r="E9" s="110"/>
      <c r="F9" s="110"/>
      <c r="G9" s="110"/>
      <c r="H9" s="110"/>
      <c r="I9" s="110"/>
      <c r="J9" s="110"/>
      <c r="K9" s="110"/>
      <c r="L9" s="111"/>
    </row>
    <row r="10" spans="1:12" ht="30" x14ac:dyDescent="0.25">
      <c r="A10" s="20"/>
      <c r="B10" s="24" t="s">
        <v>35</v>
      </c>
      <c r="C10" s="25" t="s">
        <v>36</v>
      </c>
      <c r="D10" s="23" t="s">
        <v>23</v>
      </c>
      <c r="E10" s="11" t="s">
        <v>37</v>
      </c>
      <c r="F10" s="30"/>
      <c r="G10" s="30"/>
      <c r="H10" s="34">
        <f t="shared" ref="H10:H15" si="0">F10*(1+G10)</f>
        <v>0</v>
      </c>
      <c r="I10" s="23" t="s">
        <v>164</v>
      </c>
      <c r="J10" s="40">
        <v>300</v>
      </c>
      <c r="K10" s="34" t="e">
        <f>#REF!*F10</f>
        <v>#REF!</v>
      </c>
      <c r="L10" s="34" t="e">
        <f>#REF!*H10</f>
        <v>#REF!</v>
      </c>
    </row>
    <row r="11" spans="1:12" ht="30" x14ac:dyDescent="0.25">
      <c r="A11" s="20"/>
      <c r="B11" s="19" t="s">
        <v>38</v>
      </c>
      <c r="C11" s="12" t="s">
        <v>39</v>
      </c>
      <c r="D11" s="22" t="s">
        <v>23</v>
      </c>
      <c r="E11" s="8" t="s">
        <v>40</v>
      </c>
      <c r="F11" s="28"/>
      <c r="G11" s="28"/>
      <c r="H11" s="34">
        <f t="shared" si="0"/>
        <v>0</v>
      </c>
      <c r="I11" s="22" t="s">
        <v>164</v>
      </c>
      <c r="J11" s="41">
        <v>150</v>
      </c>
      <c r="K11" s="34" t="e">
        <f>#REF!*F11</f>
        <v>#REF!</v>
      </c>
      <c r="L11" s="34" t="e">
        <f>#REF!*H11</f>
        <v>#REF!</v>
      </c>
    </row>
    <row r="12" spans="1:12" ht="30" x14ac:dyDescent="0.25">
      <c r="A12" s="20"/>
      <c r="B12" s="19" t="s">
        <v>41</v>
      </c>
      <c r="C12" s="12" t="s">
        <v>42</v>
      </c>
      <c r="D12" s="22" t="s">
        <v>23</v>
      </c>
      <c r="E12" s="8" t="s">
        <v>43</v>
      </c>
      <c r="F12" s="28"/>
      <c r="G12" s="28"/>
      <c r="H12" s="34">
        <f>F12*(1+G12)</f>
        <v>0</v>
      </c>
      <c r="I12" s="22"/>
      <c r="J12" s="41">
        <v>200</v>
      </c>
      <c r="K12" s="34" t="e">
        <f>#REF!*F12</f>
        <v>#REF!</v>
      </c>
      <c r="L12" s="34" t="e">
        <f>#REF!*H12</f>
        <v>#REF!</v>
      </c>
    </row>
    <row r="13" spans="1:12" ht="30" x14ac:dyDescent="0.25">
      <c r="A13" s="20"/>
      <c r="B13" s="19" t="s">
        <v>44</v>
      </c>
      <c r="C13" s="12" t="s">
        <v>45</v>
      </c>
      <c r="D13" s="22" t="s">
        <v>23</v>
      </c>
      <c r="E13" s="8" t="s">
        <v>46</v>
      </c>
      <c r="F13" s="28"/>
      <c r="G13" s="28"/>
      <c r="H13" s="34">
        <f t="shared" si="0"/>
        <v>0</v>
      </c>
      <c r="I13" s="22"/>
      <c r="J13" s="41">
        <v>150</v>
      </c>
      <c r="K13" s="34" t="e">
        <f>#REF!*F13</f>
        <v>#REF!</v>
      </c>
      <c r="L13" s="34" t="e">
        <f>#REF!*H13</f>
        <v>#REF!</v>
      </c>
    </row>
    <row r="14" spans="1:12" ht="45.75" thickBot="1" x14ac:dyDescent="0.3">
      <c r="A14" s="26"/>
      <c r="B14" s="19" t="s">
        <v>47</v>
      </c>
      <c r="C14" s="12" t="s">
        <v>48</v>
      </c>
      <c r="D14" s="22" t="s">
        <v>23</v>
      </c>
      <c r="E14" s="8" t="s">
        <v>49</v>
      </c>
      <c r="F14" s="28"/>
      <c r="G14" s="28"/>
      <c r="H14" s="34">
        <f t="shared" si="0"/>
        <v>0</v>
      </c>
      <c r="I14" s="22" t="s">
        <v>164</v>
      </c>
      <c r="J14" s="41">
        <v>300</v>
      </c>
      <c r="K14" s="34" t="e">
        <f>#REF!*F14</f>
        <v>#REF!</v>
      </c>
      <c r="L14" s="34" t="e">
        <f>#REF!*H14</f>
        <v>#REF!</v>
      </c>
    </row>
    <row r="15" spans="1:12" ht="30.75" thickBot="1" x14ac:dyDescent="0.3">
      <c r="A15" s="15"/>
      <c r="B15" s="7" t="s">
        <v>143</v>
      </c>
      <c r="C15" s="12" t="s">
        <v>155</v>
      </c>
      <c r="D15" s="22" t="s">
        <v>147</v>
      </c>
      <c r="E15" s="8" t="s">
        <v>156</v>
      </c>
      <c r="F15" s="28"/>
      <c r="G15" s="28"/>
      <c r="H15" s="34">
        <f t="shared" si="0"/>
        <v>0</v>
      </c>
      <c r="I15" s="22"/>
      <c r="J15" s="41">
        <v>100</v>
      </c>
      <c r="K15" s="34" t="e">
        <f>#REF!*F15</f>
        <v>#REF!</v>
      </c>
      <c r="L15" s="34" t="e">
        <f>#REF!*H15</f>
        <v>#REF!</v>
      </c>
    </row>
    <row r="16" spans="1:12" ht="15.75" thickBot="1" x14ac:dyDescent="0.3">
      <c r="A16" s="112" t="s">
        <v>185</v>
      </c>
      <c r="B16" s="113"/>
      <c r="C16" s="113"/>
      <c r="D16" s="113"/>
      <c r="E16" s="113"/>
      <c r="F16" s="113"/>
      <c r="G16" s="113"/>
      <c r="H16" s="113"/>
      <c r="I16" s="113"/>
      <c r="J16" s="114"/>
      <c r="K16" s="84" t="e">
        <f>SUM(K10:K15)</f>
        <v>#REF!</v>
      </c>
      <c r="L16" s="84" t="e">
        <f>SUM(L10:L15)</f>
        <v>#REF!</v>
      </c>
    </row>
    <row r="17" spans="1:12" ht="15.75" thickBot="1" x14ac:dyDescent="0.3">
      <c r="A17" s="14"/>
      <c r="B17" s="7" t="s">
        <v>157</v>
      </c>
      <c r="C17" s="72" t="s">
        <v>178</v>
      </c>
      <c r="D17" s="98"/>
      <c r="E17" s="99"/>
      <c r="F17" s="100"/>
      <c r="G17" s="100"/>
      <c r="H17" s="100"/>
      <c r="I17" s="101"/>
      <c r="J17" s="102"/>
      <c r="K17" s="100"/>
      <c r="L17" s="100"/>
    </row>
  </sheetData>
  <mergeCells count="4">
    <mergeCell ref="A1:E1"/>
    <mergeCell ref="A3:E3"/>
    <mergeCell ref="B9:L9"/>
    <mergeCell ref="A16:J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Lot 1</vt:lpstr>
      <vt:lpstr>Lot 2</vt:lpstr>
      <vt:lpstr>Lot 3</vt:lpstr>
      <vt:lpstr>Lot 4</vt:lpstr>
      <vt:lpstr>Lot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MIELCAREK, Elodie</dc:creator>
  <cp:lastModifiedBy>NOULETTE, Jessica</cp:lastModifiedBy>
  <dcterms:created xsi:type="dcterms:W3CDTF">2026-06-03T15:12:01Z</dcterms:created>
  <dcterms:modified xsi:type="dcterms:W3CDTF">2026-07-15T13:46:39Z</dcterms:modified>
</cp:coreProperties>
</file>